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3-MIXT\SUBMINISTRAMENT+SERVEIS\PNSP\2026\Sistema avís pacient infermeria 4B\"/>
    </mc:Choice>
  </mc:AlternateContent>
  <xr:revisionPtr revIDLastSave="0" documentId="13_ncr:1_{00EA7796-1AA2-4404-A1F7-F7A175CA2AD0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Full1" sheetId="1" r:id="rId1"/>
    <sheet name="Table 3" sheetId="2" r:id="rId2"/>
    <sheet name="Detall" sheetId="3" r:id="rId3"/>
    <sheet name="Full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4" l="1"/>
  <c r="J6" i="4"/>
  <c r="J7" i="4"/>
  <c r="J8" i="4"/>
  <c r="J9" i="4"/>
  <c r="J10" i="4"/>
  <c r="J12" i="4"/>
  <c r="J13" i="4"/>
  <c r="J14" i="4"/>
  <c r="I4" i="4" l="1"/>
  <c r="J4" i="4" s="1"/>
  <c r="N4" i="4"/>
  <c r="O4" i="4"/>
  <c r="G22" i="4"/>
  <c r="G23" i="4" s="1"/>
  <c r="G24" i="4" s="1"/>
  <c r="D45" i="3"/>
  <c r="G45" i="3" s="1"/>
  <c r="B45" i="3"/>
  <c r="D42" i="3"/>
  <c r="G42" i="3" s="1"/>
  <c r="B42" i="3"/>
  <c r="D32" i="3"/>
  <c r="G32" i="3" s="1"/>
  <c r="B32" i="3"/>
  <c r="D26" i="3"/>
  <c r="G26" i="3" s="1"/>
  <c r="B26" i="3"/>
  <c r="D21" i="3"/>
  <c r="G21" i="3" s="1"/>
  <c r="B21" i="3"/>
  <c r="D18" i="3"/>
  <c r="G18" i="3" s="1"/>
  <c r="B18" i="3"/>
  <c r="D13" i="3"/>
  <c r="G13" i="3" s="1"/>
  <c r="B13" i="3"/>
  <c r="D10" i="3"/>
  <c r="G10" i="3" s="1"/>
  <c r="B10" i="3"/>
  <c r="D5" i="3"/>
  <c r="G5" i="3" s="1"/>
  <c r="B5" i="3"/>
  <c r="B2" i="3"/>
  <c r="D2" i="3"/>
  <c r="G2" i="3" s="1"/>
  <c r="G69" i="3" s="1"/>
  <c r="G44" i="3"/>
  <c r="G43" i="3"/>
  <c r="G46" i="2" l="1"/>
  <c r="G45" i="2"/>
  <c r="P9" i="2"/>
  <c r="P8" i="2"/>
  <c r="P6" i="2"/>
  <c r="P5" i="2"/>
  <c r="G11" i="1"/>
  <c r="P7" i="2" l="1"/>
  <c r="P10" i="2" s="1"/>
  <c r="G71" i="2"/>
  <c r="P11" i="2"/>
  <c r="P12" i="2" s="1"/>
  <c r="G14" i="1"/>
  <c r="G15" i="1" s="1"/>
  <c r="F11" i="1"/>
  <c r="Z5" i="1"/>
  <c r="Z11" i="1" s="1"/>
  <c r="Z14" i="1" l="1"/>
  <c r="Z15" i="1" s="1"/>
  <c r="F14" i="1" l="1"/>
  <c r="F15" i="1" s="1"/>
  <c r="E53" i="1"/>
</calcChain>
</file>

<file path=xl/sharedStrings.xml><?xml version="1.0" encoding="utf-8"?>
<sst xmlns="http://schemas.openxmlformats.org/spreadsheetml/2006/main" count="324" uniqueCount="211">
  <si>
    <t>Resum partides pacient infermera 5B</t>
  </si>
  <si>
    <t>1.</t>
  </si>
  <si>
    <t>Components habitacions</t>
  </si>
  <si>
    <t>2.</t>
  </si>
  <si>
    <t>Components controls</t>
  </si>
  <si>
    <t>3.</t>
  </si>
  <si>
    <t>Elements comuns</t>
  </si>
  <si>
    <t>Servidor comunicació hospital</t>
  </si>
  <si>
    <t>4.</t>
  </si>
  <si>
    <t>Total</t>
  </si>
  <si>
    <t>IVA</t>
  </si>
  <si>
    <t>SUMA</t>
  </si>
  <si>
    <t>Habitacions dobles amb WC</t>
  </si>
  <si>
    <t>Habitacions individuals amb WC</t>
  </si>
  <si>
    <t>Dutxes</t>
  </si>
  <si>
    <t>Plànol habitacions:</t>
  </si>
  <si>
    <t>llits</t>
  </si>
  <si>
    <t>total</t>
  </si>
  <si>
    <t>Muntatge</t>
  </si>
  <si>
    <t>5.</t>
  </si>
  <si>
    <t>6.</t>
  </si>
  <si>
    <t>Components dutxes</t>
  </si>
  <si>
    <t>Servidor comunicació amb hospital</t>
  </si>
  <si>
    <t>Resum partides pacient infermera 4B</t>
  </si>
  <si>
    <t>Preu</t>
  </si>
  <si>
    <t>Descompte</t>
  </si>
  <si>
    <t>Total + IVA</t>
  </si>
  <si>
    <t>Subtotal</t>
  </si>
  <si>
    <r>
      <rPr>
        <sz val="8"/>
        <rFont val="Arial MT"/>
        <family val="2"/>
      </rPr>
      <t>a 24Vcc. deben de ser electronicos.</t>
    </r>
  </si>
  <si>
    <r>
      <rPr>
        <sz val="8"/>
        <rFont val="Arial MT"/>
        <family val="2"/>
      </rPr>
      <t>mecanismos de llamada en cabecero. Si son</t>
    </r>
  </si>
  <si>
    <r>
      <rPr>
        <sz val="8"/>
        <rFont val="Arial MT"/>
        <family val="2"/>
      </rPr>
      <t>a 24Vca. para no causar anomalias en los</t>
    </r>
  </si>
  <si>
    <r>
      <rPr>
        <sz val="8"/>
        <rFont val="Arial MT"/>
        <family val="2"/>
      </rPr>
      <t>-Los telerruptores de las luminarias deben de ser</t>
    </r>
  </si>
  <si>
    <r>
      <rPr>
        <sz val="8"/>
        <rFont val="Arial MT"/>
        <family val="2"/>
      </rPr>
      <t>albañilería ni de pintura.</t>
    </r>
  </si>
  <si>
    <r>
      <rPr>
        <sz val="8"/>
        <rFont val="Arial MT"/>
        <family val="2"/>
      </rPr>
      <t>-La oferta no incluye trabajos de</t>
    </r>
  </si>
  <si>
    <r>
      <rPr>
        <sz val="8"/>
        <rFont val="Arial MT"/>
        <family val="2"/>
      </rPr>
      <t>Transporte a nuestro cargo hasta pie de obra</t>
    </r>
  </si>
  <si>
    <r>
      <rPr>
        <sz val="8"/>
        <rFont val="Arial MT"/>
        <family val="2"/>
      </rPr>
      <t>Plazo de entrega: a convenir</t>
    </r>
  </si>
  <si>
    <r>
      <rPr>
        <sz val="8"/>
        <rFont val="Arial MT"/>
        <family val="2"/>
      </rPr>
      <t>Condiciones generales de suministro</t>
    </r>
  </si>
  <si>
    <r>
      <rPr>
        <sz val="8"/>
        <rFont val="Arial MT"/>
        <family val="2"/>
      </rPr>
      <t>MANO DE OBRA</t>
    </r>
  </si>
  <si>
    <r>
      <rPr>
        <sz val="9"/>
        <rFont val="Arial MT"/>
        <family val="2"/>
      </rPr>
      <t>00001A</t>
    </r>
  </si>
  <si>
    <r>
      <rPr>
        <sz val="8"/>
        <rFont val="Arial MT"/>
        <family val="2"/>
      </rPr>
      <t>-MATERIALES VARIOS PARA INSTALACIÓN</t>
    </r>
  </si>
  <si>
    <r>
      <rPr>
        <sz val="8"/>
        <rFont val="Arial MT"/>
        <family val="2"/>
      </rPr>
      <t>TUBO CORRUGADO 20 MM LIBRE HALÓGENOS</t>
    </r>
  </si>
  <si>
    <r>
      <rPr>
        <sz val="8"/>
        <rFont val="Arial MT"/>
        <family val="2"/>
      </rPr>
      <t>-CABLE PARALELO ROJO/NEGRO 1,5MM</t>
    </r>
  </si>
  <si>
    <r>
      <rPr>
        <sz val="8"/>
        <rFont val="Arial MT"/>
        <family val="2"/>
      </rPr>
      <t>CABLE UTP CAT. 6 LIBRE HALÓGENOS</t>
    </r>
  </si>
  <si>
    <r>
      <rPr>
        <sz val="8"/>
        <rFont val="Arial MT"/>
        <family val="2"/>
      </rPr>
      <t>INSTALACIÓN / MATERIALES</t>
    </r>
  </si>
  <si>
    <r>
      <rPr>
        <sz val="8"/>
        <rFont val="Arial MT"/>
        <family val="2"/>
      </rPr>
      <t>CONFIGURACIÓN / PUESTA EN MARCHA</t>
    </r>
  </si>
  <si>
    <r>
      <rPr>
        <sz val="8"/>
        <rFont val="Arial MT"/>
        <family val="2"/>
      </rPr>
      <t>-FUENTE DE ALIMENTACIÓN 24 Vdc (20A)-</t>
    </r>
  </si>
  <si>
    <r>
      <rPr>
        <sz val="9"/>
        <rFont val="Arial MT"/>
        <family val="2"/>
      </rPr>
      <t>89954R6</t>
    </r>
  </si>
  <si>
    <r>
      <rPr>
        <sz val="8"/>
        <rFont val="Arial MT"/>
        <family val="2"/>
      </rPr>
      <t>-ZOCALO SUPERFICIE 1 ELEMENTO-</t>
    </r>
  </si>
  <si>
    <r>
      <rPr>
        <sz val="9"/>
        <rFont val="Arial MT"/>
        <family val="2"/>
      </rPr>
      <t>88915A5</t>
    </r>
  </si>
  <si>
    <r>
      <rPr>
        <sz val="8"/>
        <rFont val="Arial MT"/>
        <family val="2"/>
      </rPr>
      <t>-MARCO DE 1 ELEMENTO PARA PLACA FRONTAL-</t>
    </r>
  </si>
  <si>
    <r>
      <rPr>
        <sz val="9"/>
        <rFont val="Arial MT"/>
        <family val="2"/>
      </rPr>
      <t>88914A5</t>
    </r>
  </si>
  <si>
    <r>
      <rPr>
        <sz val="8"/>
        <rFont val="Arial MT"/>
        <family val="2"/>
      </rPr>
      <t>-PLACA FRONTAL CIEGA-</t>
    </r>
  </si>
  <si>
    <r>
      <rPr>
        <sz val="9"/>
        <rFont val="Arial MT"/>
        <family val="2"/>
      </rPr>
      <t>88885H3</t>
    </r>
  </si>
  <si>
    <r>
      <rPr>
        <sz val="8"/>
        <rFont val="Arial MT"/>
        <family val="2"/>
      </rPr>
      <t>-MÓDULO REPETIDOR SYSTEVO-</t>
    </r>
  </si>
  <si>
    <r>
      <rPr>
        <sz val="9"/>
        <rFont val="Arial MT"/>
        <family val="2"/>
      </rPr>
      <t>72642D</t>
    </r>
  </si>
  <si>
    <r>
      <rPr>
        <sz val="8"/>
        <rFont val="Arial MT"/>
        <family val="2"/>
      </rPr>
      <t>-EXTENSIÓN LICENCIA SISTEMA 50 HAB.-</t>
    </r>
  </si>
  <si>
    <r>
      <rPr>
        <sz val="9"/>
        <rFont val="Arial MT"/>
        <family val="2"/>
      </rPr>
      <t>79SW410</t>
    </r>
  </si>
  <si>
    <r>
      <rPr>
        <sz val="8"/>
        <rFont val="Arial MT"/>
        <family val="2"/>
      </rPr>
      <t>-CONTROLADOR GRUPO SYSTEVO CONTROL IP+-</t>
    </r>
  </si>
  <si>
    <r>
      <rPr>
        <sz val="9"/>
        <rFont val="Arial MT"/>
        <family val="2"/>
      </rPr>
      <t>72800A</t>
    </r>
  </si>
  <si>
    <r>
      <rPr>
        <sz val="8"/>
        <rFont val="Arial MT"/>
        <family val="2"/>
      </rPr>
      <t>ELEMENTOS COMUNES</t>
    </r>
  </si>
  <si>
    <r>
      <rPr>
        <sz val="8"/>
        <rFont val="Arial MT"/>
        <family val="2"/>
      </rPr>
      <t>-BASE CONEXIÓN TOUCH IP, 24 Vdc/BUS-</t>
    </r>
  </si>
  <si>
    <r>
      <rPr>
        <sz val="9"/>
        <rFont val="Arial MT"/>
        <family val="2"/>
      </rPr>
      <t>79CM307Z1</t>
    </r>
  </si>
  <si>
    <r>
      <rPr>
        <sz val="8"/>
        <rFont val="Arial MT"/>
        <family val="2"/>
      </rPr>
      <t>-SYSTEVO TOUCH IP 7"-V12.12-</t>
    </r>
  </si>
  <si>
    <r>
      <rPr>
        <sz val="9"/>
        <rFont val="Arial MT"/>
        <family val="2"/>
      </rPr>
      <t>79CM307A</t>
    </r>
  </si>
  <si>
    <r>
      <rPr>
        <sz val="8"/>
        <rFont val="Arial MT"/>
        <family val="2"/>
      </rPr>
      <t>PUESTO CONTROL SECUNDARIO</t>
    </r>
  </si>
  <si>
    <r>
      <rPr>
        <sz val="8"/>
        <rFont val="Arial MT"/>
        <family val="2"/>
      </rPr>
      <t>-PLACA FRONTAL TECLA ROJA Y VERDE-</t>
    </r>
  </si>
  <si>
    <r>
      <rPr>
        <sz val="9"/>
        <rFont val="Arial MT"/>
        <family val="2"/>
      </rPr>
      <t>88885C3</t>
    </r>
  </si>
  <si>
    <r>
      <rPr>
        <sz val="8"/>
        <rFont val="Arial MT"/>
        <family val="2"/>
      </rPr>
      <t>-UNIDAD DE LLAMADA Y ACUSE DE RECIBO-</t>
    </r>
  </si>
  <si>
    <r>
      <rPr>
        <sz val="9"/>
        <rFont val="Arial MT"/>
        <family val="2"/>
      </rPr>
      <t>73091C</t>
    </r>
  </si>
  <si>
    <r>
      <rPr>
        <sz val="8"/>
        <rFont val="Arial MT"/>
        <family val="2"/>
      </rPr>
      <t>-PLACA FRONTAL UNIDAD DE CONEXIÓN SYSTEVO-</t>
    </r>
  </si>
  <si>
    <r>
      <rPr>
        <sz val="9"/>
        <rFont val="Arial MT"/>
        <family val="2"/>
      </rPr>
      <t>88885G3</t>
    </r>
  </si>
  <si>
    <r>
      <rPr>
        <sz val="8"/>
        <rFont val="Arial MT"/>
        <family val="2"/>
      </rPr>
      <t>-UNIDAD CONEXIÓN  SYSTEVO CARE VIEW IP-</t>
    </r>
  </si>
  <si>
    <r>
      <rPr>
        <sz val="9"/>
        <rFont val="Arial MT"/>
        <family val="2"/>
      </rPr>
      <t>73091G</t>
    </r>
  </si>
  <si>
    <r>
      <rPr>
        <sz val="8"/>
        <rFont val="Arial MT"/>
        <family val="2"/>
      </rPr>
      <t>-SYSTEVO CARE VIEW IP (7")-</t>
    </r>
  </si>
  <si>
    <r>
      <rPr>
        <sz val="9"/>
        <rFont val="Arial MT"/>
        <family val="2"/>
      </rPr>
      <t>79CM407</t>
    </r>
  </si>
  <si>
    <r>
      <rPr>
        <sz val="8"/>
        <rFont val="Arial MT"/>
        <family val="2"/>
      </rPr>
      <t>-TAPA FRONTAL PARA SEM/SCL (BLANCO)-</t>
    </r>
  </si>
  <si>
    <r>
      <rPr>
        <sz val="9"/>
        <rFont val="Arial MT"/>
        <family val="2"/>
      </rPr>
      <t>72590L2</t>
    </r>
  </si>
  <si>
    <r>
      <rPr>
        <sz val="8"/>
        <rFont val="Arial MT"/>
        <family val="2"/>
      </rPr>
      <t>-MÓDULO ELECTRÓNICO SYSTEVO (SEM+)-</t>
    </r>
  </si>
  <si>
    <r>
      <rPr>
        <sz val="9"/>
        <rFont val="Arial MT"/>
        <family val="2"/>
      </rPr>
      <t>72591D</t>
    </r>
  </si>
  <si>
    <r>
      <rPr>
        <sz val="8"/>
        <rFont val="Arial MT"/>
        <family val="2"/>
      </rPr>
      <t>PUESTO CONTROL PRINCIPAL</t>
    </r>
  </si>
  <si>
    <r>
      <rPr>
        <sz val="8"/>
        <rFont val="Arial MT"/>
        <family val="2"/>
      </rPr>
      <t>ELEMENTOS PUESTOS DE CONTROL</t>
    </r>
  </si>
  <si>
    <r>
      <rPr>
        <sz val="8"/>
        <rFont val="Arial MT"/>
        <family val="2"/>
      </rPr>
      <t>MECANISMO LLAMADA / ANULACIÓN</t>
    </r>
  </si>
  <si>
    <r>
      <rPr>
        <sz val="8"/>
        <rFont val="Arial MT"/>
        <family val="2"/>
      </rPr>
      <t>-PLACA FRONTAL PARA MECANISMO TIRADOR WC-</t>
    </r>
  </si>
  <si>
    <r>
      <rPr>
        <sz val="9"/>
        <rFont val="Arial MT"/>
        <family val="2"/>
      </rPr>
      <t>88880A3N</t>
    </r>
  </si>
  <si>
    <r>
      <rPr>
        <sz val="8"/>
        <rFont val="Arial MT"/>
        <family val="2"/>
      </rPr>
      <t>-ADAPTADOR CON CORDON Y TIRADOR-</t>
    </r>
  </si>
  <si>
    <r>
      <rPr>
        <sz val="9"/>
        <rFont val="Arial MT"/>
        <family val="2"/>
      </rPr>
      <t>88880C5</t>
    </r>
  </si>
  <si>
    <r>
      <rPr>
        <sz val="8"/>
        <rFont val="Arial MT"/>
        <family val="2"/>
      </rPr>
      <t>-UNIDAD DE LLAMADA PARA BAÑO WC-</t>
    </r>
  </si>
  <si>
    <r>
      <rPr>
        <sz val="9"/>
        <rFont val="Arial MT"/>
        <family val="2"/>
      </rPr>
      <t>73090D</t>
    </r>
  </si>
  <si>
    <r>
      <rPr>
        <sz val="8"/>
        <rFont val="Arial MT"/>
        <family val="2"/>
      </rPr>
      <t>MECANISMO DE LLAMADA EN BAÑO WC</t>
    </r>
  </si>
  <si>
    <r>
      <rPr>
        <sz val="8"/>
        <rFont val="Arial MT"/>
        <family val="2"/>
      </rPr>
      <t>-MÓDULO ELECTRÓNICO SYSTEVO (SEM)-</t>
    </r>
  </si>
  <si>
    <r>
      <rPr>
        <sz val="9"/>
        <rFont val="Arial MT"/>
        <family val="2"/>
      </rPr>
      <t>72590D</t>
    </r>
  </si>
  <si>
    <r>
      <rPr>
        <sz val="8"/>
        <rFont val="Arial MT"/>
        <family val="2"/>
      </rPr>
      <t>INDICADOR DE SOBREPUERTA</t>
    </r>
  </si>
  <si>
    <r>
      <rPr>
        <sz val="8"/>
        <rFont val="Arial MT"/>
        <family val="2"/>
      </rPr>
      <t>ELEMENTOS EN DUCHAS WC</t>
    </r>
  </si>
  <si>
    <t>TOTAL</t>
  </si>
  <si>
    <r>
      <rPr>
        <sz val="8"/>
        <rFont val="Arial MT"/>
        <family val="2"/>
      </rPr>
      <t>TERMINAL DE COMUNICACIÓN PRESENCIA</t>
    </r>
  </si>
  <si>
    <r>
      <rPr>
        <sz val="8"/>
        <rFont val="Arial MT"/>
        <family val="2"/>
      </rPr>
      <t>-MANDO DE MANO AUTO-DESCONEXIÓN IP67, 3 m-</t>
    </r>
  </si>
  <si>
    <r>
      <rPr>
        <sz val="9"/>
        <rFont val="Arial MT"/>
        <family val="2"/>
      </rPr>
      <t>74163B9</t>
    </r>
  </si>
  <si>
    <t xml:space="preserve">Cablejat i altre material </t>
  </si>
  <si>
    <r>
      <rPr>
        <sz val="8"/>
        <rFont val="Arial MT"/>
        <family val="2"/>
      </rPr>
      <t>-PLACA UNIDAD DE CAMA 73091A-</t>
    </r>
  </si>
  <si>
    <r>
      <rPr>
        <sz val="9"/>
        <rFont val="Arial MT"/>
        <family val="2"/>
      </rPr>
      <t>88885A3</t>
    </r>
  </si>
  <si>
    <t>Components comuns i control</t>
  </si>
  <si>
    <r>
      <rPr>
        <sz val="8"/>
        <rFont val="Arial MT"/>
        <family val="2"/>
      </rPr>
      <t>-UNIDAD DE CAMA TOMA MAGNÉTICA 1 PULSADOR-</t>
    </r>
  </si>
  <si>
    <r>
      <rPr>
        <sz val="9"/>
        <rFont val="Arial MT"/>
        <family val="2"/>
      </rPr>
      <t>73091A</t>
    </r>
  </si>
  <si>
    <r>
      <rPr>
        <sz val="8"/>
        <rFont val="Arial MT"/>
        <family val="2"/>
      </rPr>
      <t>MECANISMO DE LLAMADA EN CABECERO CAMA</t>
    </r>
  </si>
  <si>
    <r>
      <rPr>
        <sz val="8"/>
        <rFont val="Arial MT"/>
        <family val="2"/>
      </rPr>
      <t>-INDICADOR DE PASILLO SYSTEVO (SCL)-</t>
    </r>
  </si>
  <si>
    <r>
      <rPr>
        <sz val="9"/>
        <rFont val="Arial MT"/>
        <family val="2"/>
      </rPr>
      <t>72592D</t>
    </r>
  </si>
  <si>
    <r>
      <rPr>
        <sz val="8"/>
        <rFont val="Arial MT"/>
        <family val="2"/>
      </rPr>
      <t>ELEMENTOS EN HABITACIÓN</t>
    </r>
  </si>
  <si>
    <r>
      <rPr>
        <b/>
        <sz val="9"/>
        <rFont val="Arial"/>
        <family val="2"/>
      </rPr>
      <t>Subtotal</t>
    </r>
  </si>
  <si>
    <r>
      <rPr>
        <b/>
        <sz val="9"/>
        <rFont val="Arial"/>
        <family val="2"/>
      </rPr>
      <t>IVA</t>
    </r>
  </si>
  <si>
    <r>
      <rPr>
        <b/>
        <sz val="9"/>
        <rFont val="Arial"/>
        <family val="2"/>
      </rPr>
      <t>Dto.</t>
    </r>
  </si>
  <si>
    <r>
      <rPr>
        <b/>
        <sz val="9"/>
        <rFont val="Arial"/>
        <family val="2"/>
      </rPr>
      <t>Precio/Ud.</t>
    </r>
  </si>
  <si>
    <r>
      <rPr>
        <b/>
        <sz val="9"/>
        <rFont val="Arial"/>
        <family val="2"/>
      </rPr>
      <t>Artículo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</si>
  <si>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</si>
  <si>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Cantidad</t>
    </r>
  </si>
  <si>
    <t>Cantidad</t>
  </si>
  <si>
    <t>Código</t>
  </si>
  <si>
    <t>Artículo</t>
  </si>
  <si>
    <t>Precio/Ud.</t>
  </si>
  <si>
    <t>Dto.</t>
  </si>
  <si>
    <t>INDICADOR DE SOBREPUERTA</t>
  </si>
  <si>
    <t>72592D</t>
  </si>
  <si>
    <t>-INDICADOR DE PASILLO SYSTEVO (SCL)-</t>
  </si>
  <si>
    <t>72590L2</t>
  </si>
  <si>
    <t>-TAPA FRONTAL PARA SEM/SCL (BLANCO)-</t>
  </si>
  <si>
    <t>MECANISMO DE LLAMADA EN CABECERO CAMA</t>
  </si>
  <si>
    <t>73091A</t>
  </si>
  <si>
    <t>-UNIDAD DE CAMA TOMA MAGNÉTICA 1 PULSADOR-</t>
  </si>
  <si>
    <t>88885A3</t>
  </si>
  <si>
    <t>-PLACA UNIDAD DE CAMA 73091A-</t>
  </si>
  <si>
    <t>88914A5</t>
  </si>
  <si>
    <t>-MARCO DE 1 ELEMENTO PARA PLACA FRONTAL-</t>
  </si>
  <si>
    <t>74163B9</t>
  </si>
  <si>
    <t>-MANDO DE MANO AUTO-DESCONEXIÓN IP67, 3 m-</t>
  </si>
  <si>
    <t>TERMINAL DE COMUNICACIÓN PRESENCIA</t>
  </si>
  <si>
    <t>79CM307A</t>
  </si>
  <si>
    <t>-SYSTEVO TOUCH IP 7"-V12.12-</t>
  </si>
  <si>
    <t>79CM307Z1</t>
  </si>
  <si>
    <t>-BASE CONEXIÓN TOUCH IP, 24 Vdc/BUS-</t>
  </si>
  <si>
    <t>MECANISMO DE LLAMADA EN BAÑO WC</t>
  </si>
  <si>
    <t>73090D</t>
  </si>
  <si>
    <t>-UNIDAD DE LLAMADA PARA BAÑO WC-</t>
  </si>
  <si>
    <t>88880C5</t>
  </si>
  <si>
    <t>-ADAPTADOR CON CORDON Y TIRADOR-</t>
  </si>
  <si>
    <t>88880A3N</t>
  </si>
  <si>
    <t>-PLACA FRONTAL PARA MECANISMO TIRADOR WC-</t>
  </si>
  <si>
    <t>72590D</t>
  </si>
  <si>
    <t>-MÓDULO ELECTRÓNICO SYSTEVO (SEM)-</t>
  </si>
  <si>
    <t>MECANISMO LLAMADA / ANULACIÓN</t>
  </si>
  <si>
    <t>73091C</t>
  </si>
  <si>
    <t>-UNIDAD DE LLAMADA Y ACUSE DE RECIBO-</t>
  </si>
  <si>
    <t>88885C3</t>
  </si>
  <si>
    <t>-PLACA FRONTAL TECLA ROJA Y VERDE-</t>
  </si>
  <si>
    <t>ELEMENTOS PUESTOS DE CONTROL</t>
  </si>
  <si>
    <t>PUESTO CONTROL PRINCIPAL</t>
  </si>
  <si>
    <t>72591D</t>
  </si>
  <si>
    <t>-MÓDULO ELECTRÓNICO SYSTEVO (SEM+)-</t>
  </si>
  <si>
    <t>79CM407</t>
  </si>
  <si>
    <t>-SYSTEVO CARE VIEW IP (7")-</t>
  </si>
  <si>
    <t>73091G</t>
  </si>
  <si>
    <t>-UNIDAD CONEXIÓN  SYSTEVO CARE VIEW IP-</t>
  </si>
  <si>
    <t>88885G3</t>
  </si>
  <si>
    <t>-PLACA FRONTAL UNIDAD DE CONEXIÓN SYSTEVO-</t>
  </si>
  <si>
    <t>PUESTO CONTROL SECUNDARIO</t>
  </si>
  <si>
    <t>ELEMENTOS COMUNES</t>
  </si>
  <si>
    <t>72800A</t>
  </si>
  <si>
    <t>-CONTROLADOR GRUPO SYSTEVO CONTROL IP+-</t>
  </si>
  <si>
    <t>79SW410</t>
  </si>
  <si>
    <t>-EXTENSIÓN LICENCIA SISTEMA 50 HAB.-</t>
  </si>
  <si>
    <t>72642D</t>
  </si>
  <si>
    <t>-MÓDULO REPETIDOR SYSTEVO-</t>
  </si>
  <si>
    <t>88885H3</t>
  </si>
  <si>
    <t>-PLACA FRONTAL CIEGA-</t>
  </si>
  <si>
    <t>88915A5</t>
  </si>
  <si>
    <t>-ZOCALO SUPERFICIE 1 ELEMENTO-</t>
  </si>
  <si>
    <t>89954R6</t>
  </si>
  <si>
    <t>-FUENTE DE ALIMENTACIÓN 24 Vdc (20A)-</t>
  </si>
  <si>
    <t>CONFIGURACIÓN / PUESTA EN MARCHA</t>
  </si>
  <si>
    <t>INSTALACIÓN / MATERIALES</t>
  </si>
  <si>
    <t>CABLE UTP CAT. 6 LIBRE HALÓGENOS</t>
  </si>
  <si>
    <t>-CABLE PARALELO ROJO/NEGRO 1,5MM</t>
  </si>
  <si>
    <t>TUBO CORRUGADO 20 MM LIBRE HALÓGENOS</t>
  </si>
  <si>
    <t>-MATERIALES VARIOS PARA INSTALACIÓN</t>
  </si>
  <si>
    <t>00001A</t>
  </si>
  <si>
    <t>MANO DE OBRA</t>
  </si>
  <si>
    <t>Condiciones generales de suministro</t>
  </si>
  <si>
    <t>Plazo de entrega: a convenir</t>
  </si>
  <si>
    <t>Transporte a nuestro cargo hasta pie de obra</t>
  </si>
  <si>
    <t>-La oferta no incluye trabajos de</t>
  </si>
  <si>
    <t>albañilería ni de pintura.</t>
  </si>
  <si>
    <t>-Los telerruptores de las luminarias deben de ser</t>
  </si>
  <si>
    <t>a 24Vca. para no causar anomalias en los</t>
  </si>
  <si>
    <t>mecanismos de llamada en cabecero. Si son</t>
  </si>
  <si>
    <t>a 24Vcc. deben de ser electronicos.</t>
  </si>
  <si>
    <t>INDICADOR DE SOBREPUERTA DE DUCHAS WC</t>
  </si>
  <si>
    <t>72592D-72590L2</t>
  </si>
  <si>
    <t>73091A-88885A3-88914A5-74163B9</t>
  </si>
  <si>
    <t>79CM307A-79CM307Z1</t>
  </si>
  <si>
    <t>73090D-88880C5-88880A3N-88914A5</t>
  </si>
  <si>
    <t>72590D-72590L2</t>
  </si>
  <si>
    <t>73091C-88885C3-88914A5-</t>
  </si>
  <si>
    <t>72591D-72590L2-79CM407-73091G-88885G3-88914A5-73091C-88885C3-88914A5</t>
  </si>
  <si>
    <t>72800A-79SW410-72642D-88885H3-88914A5-88915A5-89954R6</t>
  </si>
  <si>
    <t>Quantitat</t>
  </si>
  <si>
    <t>Artícles</t>
  </si>
  <si>
    <t>Preu/unitat</t>
  </si>
  <si>
    <t>REFERÈNCIA LICITADOR</t>
  </si>
  <si>
    <t>CODI SAP</t>
  </si>
  <si>
    <t>MATERIALES VARIOS PARA INSTALACIÓN</t>
  </si>
  <si>
    <t>Nom de l'empresa i signatura de l'adjudicatari</t>
  </si>
  <si>
    <t>MODEL D'OFERTA ECONÒMICA</t>
  </si>
  <si>
    <t>CABLE PARALELO ROJO/NEGRO 1,5MM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</si>
</sst>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00000"/>
    <numFmt numFmtId="167" formatCode="_-* #,##0.00\ [$€-403]_-;\-* #,##0.00\ [$€-403]_-;_-* &quot;-&quot;??\ [$€-403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Arial MT"/>
    </font>
    <font>
      <sz val="8"/>
      <name val="Arial MT"/>
      <family val="2"/>
    </font>
    <font>
      <sz val="9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10"/>
      <color rgb="FF00000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1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164" fontId="0" fillId="0" borderId="0" xfId="0" applyNumberFormat="1"/>
    <xf numFmtId="44" fontId="2" fillId="0" borderId="0" xfId="0" applyNumberFormat="1" applyFont="1"/>
    <xf numFmtId="165" fontId="0" fillId="0" borderId="0" xfId="0" applyNumberFormat="1"/>
    <xf numFmtId="0" fontId="0" fillId="2" borderId="3" xfId="0" applyFill="1" applyBorder="1"/>
    <xf numFmtId="0" fontId="0" fillId="2" borderId="4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164" fontId="0" fillId="0" borderId="11" xfId="0" applyNumberFormat="1" applyBorder="1"/>
    <xf numFmtId="164" fontId="0" fillId="0" borderId="1" xfId="0" applyNumberFormat="1" applyBorder="1"/>
    <xf numFmtId="44" fontId="0" fillId="0" borderId="1" xfId="1" applyFont="1" applyBorder="1"/>
    <xf numFmtId="44" fontId="0" fillId="0" borderId="12" xfId="1" applyFont="1" applyBorder="1"/>
    <xf numFmtId="44" fontId="0" fillId="0" borderId="9" xfId="0" applyNumberFormat="1" applyBorder="1"/>
    <xf numFmtId="44" fontId="0" fillId="0" borderId="9" xfId="1" applyFont="1" applyBorder="1"/>
    <xf numFmtId="44" fontId="3" fillId="0" borderId="11" xfId="0" applyNumberFormat="1" applyFont="1" applyBorder="1"/>
    <xf numFmtId="0" fontId="0" fillId="2" borderId="5" xfId="0" applyFill="1" applyBorder="1" applyAlignment="1">
      <alignment horizontal="center"/>
    </xf>
    <xf numFmtId="0" fontId="4" fillId="0" borderId="0" xfId="2" applyAlignment="1">
      <alignment horizontal="left" vertical="top"/>
    </xf>
    <xf numFmtId="44" fontId="0" fillId="0" borderId="13" xfId="3" applyFont="1" applyFill="1" applyBorder="1" applyAlignment="1">
      <alignment horizontal="center" vertical="top" wrapText="1"/>
    </xf>
    <xf numFmtId="0" fontId="4" fillId="0" borderId="13" xfId="2" applyBorder="1" applyAlignment="1">
      <alignment horizontal="left" vertical="top" wrapText="1"/>
    </xf>
    <xf numFmtId="0" fontId="5" fillId="0" borderId="13" xfId="2" applyFont="1" applyBorder="1" applyAlignment="1">
      <alignment horizontal="left" vertical="top" wrapText="1" indent="1"/>
    </xf>
    <xf numFmtId="0" fontId="4" fillId="0" borderId="14" xfId="2" applyBorder="1" applyAlignment="1">
      <alignment horizontal="left" wrapText="1"/>
    </xf>
    <xf numFmtId="0" fontId="5" fillId="0" borderId="14" xfId="2" applyFont="1" applyBorder="1" applyAlignment="1">
      <alignment horizontal="left" vertical="top" wrapText="1" indent="1"/>
    </xf>
    <xf numFmtId="0" fontId="4" fillId="0" borderId="14" xfId="2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 indent="1"/>
    </xf>
    <xf numFmtId="44" fontId="7" fillId="0" borderId="14" xfId="3" applyFont="1" applyFill="1" applyBorder="1" applyAlignment="1">
      <alignment horizontal="left" vertical="top" indent="4" shrinkToFit="1"/>
    </xf>
    <xf numFmtId="2" fontId="7" fillId="0" borderId="14" xfId="2" applyNumberFormat="1" applyFont="1" applyBorder="1" applyAlignment="1">
      <alignment horizontal="left" vertical="top" indent="1" shrinkToFit="1"/>
    </xf>
    <xf numFmtId="44" fontId="7" fillId="0" borderId="14" xfId="3" applyFont="1" applyFill="1" applyBorder="1" applyAlignment="1">
      <alignment horizontal="right" vertical="top" shrinkToFit="1"/>
    </xf>
    <xf numFmtId="0" fontId="8" fillId="0" borderId="14" xfId="2" applyFont="1" applyBorder="1" applyAlignment="1">
      <alignment horizontal="left" vertical="top" wrapText="1" indent="1"/>
    </xf>
    <xf numFmtId="1" fontId="7" fillId="0" borderId="14" xfId="2" applyNumberFormat="1" applyFont="1" applyBorder="1" applyAlignment="1">
      <alignment horizontal="right" vertical="top" indent="1" shrinkToFit="1"/>
    </xf>
    <xf numFmtId="44" fontId="7" fillId="0" borderId="14" xfId="3" applyFont="1" applyFill="1" applyBorder="1" applyAlignment="1">
      <alignment horizontal="left" vertical="top" indent="6" shrinkToFit="1"/>
    </xf>
    <xf numFmtId="166" fontId="7" fillId="0" borderId="14" xfId="2" applyNumberFormat="1" applyFont="1" applyBorder="1" applyAlignment="1">
      <alignment horizontal="left" vertical="top" indent="1" shrinkToFit="1"/>
    </xf>
    <xf numFmtId="44" fontId="7" fillId="0" borderId="14" xfId="3" applyFont="1" applyFill="1" applyBorder="1" applyAlignment="1">
      <alignment horizontal="left" vertical="top" indent="5" shrinkToFit="1"/>
    </xf>
    <xf numFmtId="3" fontId="7" fillId="0" borderId="14" xfId="2" applyNumberFormat="1" applyFont="1" applyBorder="1" applyAlignment="1">
      <alignment horizontal="right" vertical="top" indent="1" shrinkToFit="1"/>
    </xf>
    <xf numFmtId="44" fontId="0" fillId="0" borderId="14" xfId="3" applyFont="1" applyFill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top" wrapText="1" indent="4"/>
    </xf>
    <xf numFmtId="2" fontId="7" fillId="0" borderId="14" xfId="2" applyNumberFormat="1" applyFont="1" applyBorder="1" applyAlignment="1">
      <alignment horizontal="center" vertical="top" shrinkToFit="1"/>
    </xf>
    <xf numFmtId="44" fontId="7" fillId="0" borderId="15" xfId="3" applyFont="1" applyFill="1" applyBorder="1" applyAlignment="1">
      <alignment horizontal="left" vertical="top" indent="6" shrinkToFit="1"/>
    </xf>
    <xf numFmtId="2" fontId="7" fillId="0" borderId="15" xfId="2" applyNumberFormat="1" applyFont="1" applyBorder="1" applyAlignment="1">
      <alignment horizontal="left" vertical="top" indent="1" shrinkToFit="1"/>
    </xf>
    <xf numFmtId="2" fontId="7" fillId="0" borderId="15" xfId="2" applyNumberFormat="1" applyFont="1" applyBorder="1" applyAlignment="1">
      <alignment horizontal="center" vertical="top" shrinkToFit="1"/>
    </xf>
    <xf numFmtId="44" fontId="7" fillId="0" borderId="15" xfId="3" applyFont="1" applyFill="1" applyBorder="1" applyAlignment="1">
      <alignment horizontal="right" vertical="top" shrinkToFit="1"/>
    </xf>
    <xf numFmtId="0" fontId="5" fillId="0" borderId="15" xfId="2" applyFont="1" applyBorder="1" applyAlignment="1">
      <alignment horizontal="left" vertical="top" wrapText="1" indent="1"/>
    </xf>
    <xf numFmtId="0" fontId="8" fillId="0" borderId="15" xfId="2" applyFont="1" applyBorder="1" applyAlignment="1">
      <alignment horizontal="left" vertical="top" wrapText="1" indent="1"/>
    </xf>
    <xf numFmtId="1" fontId="7" fillId="0" borderId="15" xfId="2" applyNumberFormat="1" applyFont="1" applyBorder="1" applyAlignment="1">
      <alignment horizontal="right" vertical="top" indent="1" shrinkToFit="1"/>
    </xf>
    <xf numFmtId="44" fontId="7" fillId="0" borderId="13" xfId="3" applyFont="1" applyFill="1" applyBorder="1" applyAlignment="1">
      <alignment horizontal="left" vertical="top" indent="6" shrinkToFit="1"/>
    </xf>
    <xf numFmtId="2" fontId="7" fillId="0" borderId="13" xfId="2" applyNumberFormat="1" applyFont="1" applyBorder="1" applyAlignment="1">
      <alignment horizontal="left" vertical="top" indent="1" shrinkToFit="1"/>
    </xf>
    <xf numFmtId="2" fontId="7" fillId="0" borderId="13" xfId="2" applyNumberFormat="1" applyFont="1" applyBorder="1" applyAlignment="1">
      <alignment horizontal="center" vertical="top" shrinkToFit="1"/>
    </xf>
    <xf numFmtId="44" fontId="7" fillId="0" borderId="13" xfId="3" applyFont="1" applyFill="1" applyBorder="1" applyAlignment="1">
      <alignment horizontal="right" vertical="top" shrinkToFit="1"/>
    </xf>
    <xf numFmtId="0" fontId="8" fillId="0" borderId="13" xfId="2" applyFont="1" applyBorder="1" applyAlignment="1">
      <alignment horizontal="left" vertical="top" wrapText="1" indent="1"/>
    </xf>
    <xf numFmtId="1" fontId="7" fillId="0" borderId="13" xfId="2" applyNumberFormat="1" applyFont="1" applyBorder="1" applyAlignment="1">
      <alignment horizontal="right" vertical="top" indent="1" shrinkToFit="1"/>
    </xf>
    <xf numFmtId="44" fontId="0" fillId="0" borderId="14" xfId="3" applyFont="1" applyFill="1" applyBorder="1" applyAlignment="1">
      <alignment horizontal="left" wrapText="1"/>
    </xf>
    <xf numFmtId="0" fontId="5" fillId="0" borderId="14" xfId="2" applyFont="1" applyBorder="1" applyAlignment="1">
      <alignment horizontal="left" vertical="top" wrapText="1" indent="2"/>
    </xf>
    <xf numFmtId="44" fontId="7" fillId="0" borderId="0" xfId="3" applyFont="1" applyFill="1" applyBorder="1" applyAlignment="1">
      <alignment horizontal="left" vertical="top" indent="6" shrinkToFit="1"/>
    </xf>
    <xf numFmtId="2" fontId="7" fillId="0" borderId="0" xfId="2" applyNumberFormat="1" applyFont="1" applyAlignment="1">
      <alignment horizontal="left" vertical="top" indent="1" shrinkToFit="1"/>
    </xf>
    <xf numFmtId="2" fontId="7" fillId="0" borderId="0" xfId="2" applyNumberFormat="1" applyFont="1" applyAlignment="1">
      <alignment horizontal="center" vertical="top" shrinkToFit="1"/>
    </xf>
    <xf numFmtId="44" fontId="7" fillId="0" borderId="0" xfId="3" applyFont="1" applyFill="1" applyBorder="1" applyAlignment="1">
      <alignment horizontal="right" vertical="top" shrinkToFit="1"/>
    </xf>
    <xf numFmtId="0" fontId="5" fillId="0" borderId="0" xfId="2" applyFont="1" applyAlignment="1">
      <alignment horizontal="left" vertical="top" wrapText="1" indent="1"/>
    </xf>
    <xf numFmtId="0" fontId="8" fillId="0" borderId="0" xfId="2" applyFont="1" applyAlignment="1">
      <alignment horizontal="left" vertical="top" wrapText="1" indent="1"/>
    </xf>
    <xf numFmtId="1" fontId="7" fillId="0" borderId="0" xfId="2" applyNumberFormat="1" applyFont="1" applyAlignment="1">
      <alignment horizontal="right" vertical="top" indent="1" shrinkToFit="1"/>
    </xf>
    <xf numFmtId="1" fontId="7" fillId="0" borderId="14" xfId="2" applyNumberFormat="1" applyFont="1" applyBorder="1" applyAlignment="1">
      <alignment horizontal="left" vertical="top" indent="5" shrinkToFit="1"/>
    </xf>
    <xf numFmtId="0" fontId="10" fillId="0" borderId="0" xfId="2" applyFont="1"/>
    <xf numFmtId="164" fontId="10" fillId="0" borderId="1" xfId="2" applyNumberFormat="1" applyFont="1" applyBorder="1" applyAlignment="1">
      <alignment horizontal="right" vertical="top"/>
    </xf>
    <xf numFmtId="0" fontId="10" fillId="0" borderId="1" xfId="2" applyFont="1" applyBorder="1" applyAlignment="1">
      <alignment horizontal="right" vertical="top"/>
    </xf>
    <xf numFmtId="44" fontId="7" fillId="0" borderId="14" xfId="3" applyFont="1" applyFill="1" applyBorder="1" applyAlignment="1">
      <alignment horizontal="left" vertical="top" indent="3" shrinkToFit="1"/>
    </xf>
    <xf numFmtId="0" fontId="10" fillId="0" borderId="1" xfId="2" applyFont="1" applyBorder="1" applyAlignment="1">
      <alignment horizontal="right"/>
    </xf>
    <xf numFmtId="0" fontId="10" fillId="0" borderId="16" xfId="2" applyFont="1" applyBorder="1"/>
    <xf numFmtId="0" fontId="10" fillId="0" borderId="2" xfId="2" applyFont="1" applyBorder="1"/>
    <xf numFmtId="0" fontId="10" fillId="0" borderId="10" xfId="2" applyFont="1" applyBorder="1"/>
    <xf numFmtId="44" fontId="10" fillId="0" borderId="1" xfId="2" applyNumberFormat="1" applyFont="1" applyBorder="1" applyAlignment="1">
      <alignment horizontal="left" vertical="center" wrapText="1"/>
    </xf>
    <xf numFmtId="0" fontId="10" fillId="0" borderId="4" xfId="2" applyFont="1" applyBorder="1"/>
    <xf numFmtId="0" fontId="10" fillId="0" borderId="3" xfId="2" applyFont="1" applyBorder="1"/>
    <xf numFmtId="44" fontId="10" fillId="0" borderId="1" xfId="3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/>
    </xf>
    <xf numFmtId="0" fontId="10" fillId="2" borderId="4" xfId="2" applyFont="1" applyFill="1" applyBorder="1"/>
    <xf numFmtId="0" fontId="10" fillId="2" borderId="3" xfId="2" applyFont="1" applyFill="1" applyBorder="1"/>
    <xf numFmtId="0" fontId="4" fillId="0" borderId="15" xfId="2" applyBorder="1" applyAlignment="1">
      <alignment horizontal="left" vertical="center" wrapText="1"/>
    </xf>
    <xf numFmtId="0" fontId="5" fillId="0" borderId="15" xfId="2" applyFont="1" applyBorder="1" applyAlignment="1">
      <alignment horizontal="left" vertical="top" wrapText="1" indent="4"/>
    </xf>
    <xf numFmtId="0" fontId="11" fillId="0" borderId="17" xfId="2" applyFont="1" applyBorder="1" applyAlignment="1">
      <alignment horizontal="left" vertical="top" wrapText="1" indent="4"/>
    </xf>
    <xf numFmtId="0" fontId="11" fillId="0" borderId="17" xfId="2" applyFont="1" applyBorder="1" applyAlignment="1">
      <alignment horizontal="left" vertical="top" wrapText="1" indent="1"/>
    </xf>
    <xf numFmtId="0" fontId="11" fillId="0" borderId="17" xfId="2" applyFont="1" applyBorder="1" applyAlignment="1">
      <alignment horizontal="center" vertical="top" wrapText="1"/>
    </xf>
    <xf numFmtId="0" fontId="11" fillId="0" borderId="17" xfId="2" applyFont="1" applyBorder="1" applyAlignment="1">
      <alignment horizontal="right" vertical="top" wrapText="1"/>
    </xf>
    <xf numFmtId="0" fontId="11" fillId="0" borderId="17" xfId="2" applyFont="1" applyBorder="1" applyAlignment="1">
      <alignment horizontal="left" vertical="top" wrapText="1" indent="2"/>
    </xf>
    <xf numFmtId="44" fontId="10" fillId="0" borderId="16" xfId="3" applyFont="1" applyBorder="1" applyAlignment="1">
      <alignment vertical="center"/>
    </xf>
    <xf numFmtId="44" fontId="10" fillId="0" borderId="1" xfId="1" applyFont="1" applyBorder="1" applyAlignment="1">
      <alignment horizontal="right"/>
    </xf>
    <xf numFmtId="0" fontId="10" fillId="0" borderId="0" xfId="2" applyFont="1" applyAlignment="1">
      <alignment horizontal="left" vertical="top"/>
    </xf>
    <xf numFmtId="0" fontId="10" fillId="0" borderId="14" xfId="2" applyFont="1" applyBorder="1" applyAlignment="1">
      <alignment horizontal="left" wrapText="1"/>
    </xf>
    <xf numFmtId="0" fontId="13" fillId="0" borderId="14" xfId="2" applyFont="1" applyBorder="1" applyAlignment="1">
      <alignment horizontal="left" vertical="top" wrapText="1" indent="1"/>
    </xf>
    <xf numFmtId="0" fontId="13" fillId="0" borderId="13" xfId="2" applyFont="1" applyBorder="1" applyAlignment="1">
      <alignment horizontal="left" vertical="top" wrapText="1" indent="1"/>
    </xf>
    <xf numFmtId="0" fontId="10" fillId="0" borderId="14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 indent="1"/>
    </xf>
    <xf numFmtId="0" fontId="10" fillId="0" borderId="13" xfId="2" applyFont="1" applyBorder="1" applyAlignment="1">
      <alignment horizontal="left" vertical="top" wrapText="1"/>
    </xf>
    <xf numFmtId="0" fontId="10" fillId="0" borderId="14" xfId="2" applyFont="1" applyBorder="1" applyAlignment="1">
      <alignment horizontal="center" wrapText="1"/>
    </xf>
    <xf numFmtId="0" fontId="10" fillId="0" borderId="0" xfId="2" applyFont="1" applyAlignment="1">
      <alignment horizontal="center" vertical="top"/>
    </xf>
    <xf numFmtId="0" fontId="10" fillId="0" borderId="14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top" wrapText="1"/>
    </xf>
    <xf numFmtId="167" fontId="10" fillId="0" borderId="14" xfId="2" applyNumberFormat="1" applyFont="1" applyBorder="1" applyAlignment="1">
      <alignment horizontal="center" wrapText="1"/>
    </xf>
    <xf numFmtId="167" fontId="10" fillId="0" borderId="0" xfId="2" applyNumberFormat="1" applyFont="1" applyAlignment="1">
      <alignment horizontal="center" vertical="top"/>
    </xf>
    <xf numFmtId="167" fontId="10" fillId="0" borderId="14" xfId="2" applyNumberFormat="1" applyFont="1" applyBorder="1" applyAlignment="1">
      <alignment horizontal="center" vertical="center" wrapText="1"/>
    </xf>
    <xf numFmtId="167" fontId="10" fillId="0" borderId="13" xfId="2" applyNumberFormat="1" applyFont="1" applyBorder="1" applyAlignment="1">
      <alignment horizontal="center" vertical="top" wrapText="1"/>
    </xf>
    <xf numFmtId="167" fontId="1" fillId="0" borderId="13" xfId="3" applyNumberFormat="1" applyFont="1" applyFill="1" applyBorder="1" applyAlignment="1">
      <alignment horizontal="center" vertical="top" wrapText="1"/>
    </xf>
    <xf numFmtId="1" fontId="10" fillId="0" borderId="14" xfId="2" applyNumberFormat="1" applyFont="1" applyBorder="1" applyAlignment="1">
      <alignment horizontal="center" vertical="top" shrinkToFit="1"/>
    </xf>
    <xf numFmtId="0" fontId="14" fillId="0" borderId="14" xfId="2" applyFont="1" applyBorder="1" applyAlignment="1">
      <alignment horizontal="left" vertical="center" wrapText="1" indent="1"/>
    </xf>
    <xf numFmtId="0" fontId="14" fillId="0" borderId="14" xfId="2" applyFont="1" applyBorder="1" applyAlignment="1">
      <alignment horizontal="left" vertical="top" wrapText="1" indent="1"/>
    </xf>
    <xf numFmtId="1" fontId="10" fillId="0" borderId="0" xfId="2" applyNumberFormat="1" applyFont="1" applyAlignment="1">
      <alignment horizontal="center" vertical="top" shrinkToFit="1"/>
    </xf>
    <xf numFmtId="0" fontId="14" fillId="0" borderId="0" xfId="2" applyFont="1" applyAlignment="1">
      <alignment horizontal="left" vertical="top" wrapText="1" indent="1"/>
    </xf>
    <xf numFmtId="1" fontId="10" fillId="0" borderId="13" xfId="2" applyNumberFormat="1" applyFont="1" applyBorder="1" applyAlignment="1">
      <alignment horizontal="center" vertical="top" shrinkToFit="1"/>
    </xf>
    <xf numFmtId="0" fontId="14" fillId="0" borderId="13" xfId="2" applyFont="1" applyBorder="1" applyAlignment="1">
      <alignment horizontal="left" vertical="top" wrapText="1" indent="1"/>
    </xf>
    <xf numFmtId="1" fontId="10" fillId="0" borderId="15" xfId="2" applyNumberFormat="1" applyFont="1" applyBorder="1" applyAlignment="1">
      <alignment horizontal="center" vertical="top" shrinkToFit="1"/>
    </xf>
    <xf numFmtId="0" fontId="14" fillId="0" borderId="15" xfId="2" applyFont="1" applyBorder="1" applyAlignment="1">
      <alignment horizontal="left" vertical="top" wrapText="1" indent="1"/>
    </xf>
    <xf numFmtId="166" fontId="10" fillId="0" borderId="14" xfId="2" applyNumberFormat="1" applyFont="1" applyBorder="1" applyAlignment="1">
      <alignment horizontal="left" vertical="top" indent="1" shrinkToFit="1"/>
    </xf>
    <xf numFmtId="3" fontId="10" fillId="0" borderId="14" xfId="2" applyNumberFormat="1" applyFont="1" applyBorder="1" applyAlignment="1">
      <alignment horizontal="center" vertical="top" shrinkToFit="1"/>
    </xf>
    <xf numFmtId="0" fontId="14" fillId="0" borderId="14" xfId="2" applyFont="1" applyBorder="1" applyAlignment="1">
      <alignment horizontal="left" vertical="top" wrapText="1"/>
    </xf>
    <xf numFmtId="167" fontId="10" fillId="0" borderId="14" xfId="3" applyNumberFormat="1" applyFont="1" applyFill="1" applyBorder="1" applyAlignment="1">
      <alignment horizontal="center" vertical="top" shrinkToFit="1"/>
    </xf>
    <xf numFmtId="167" fontId="10" fillId="0" borderId="14" xfId="2" applyNumberFormat="1" applyFont="1" applyBorder="1" applyAlignment="1">
      <alignment horizontal="center" vertical="top" shrinkToFit="1"/>
    </xf>
    <xf numFmtId="167" fontId="15" fillId="0" borderId="14" xfId="3" applyNumberFormat="1" applyFont="1" applyFill="1" applyBorder="1" applyAlignment="1">
      <alignment horizontal="center" wrapText="1"/>
    </xf>
    <xf numFmtId="0" fontId="14" fillId="0" borderId="0" xfId="2" applyFont="1" applyAlignment="1">
      <alignment horizontal="left" vertical="top" wrapText="1"/>
    </xf>
    <xf numFmtId="167" fontId="10" fillId="0" borderId="0" xfId="3" applyNumberFormat="1" applyFont="1" applyFill="1" applyBorder="1" applyAlignment="1">
      <alignment horizontal="center" vertical="top" shrinkToFit="1"/>
    </xf>
    <xf numFmtId="167" fontId="10" fillId="0" borderId="0" xfId="2" applyNumberFormat="1" applyFont="1" applyAlignment="1">
      <alignment horizontal="center" vertical="top" shrinkToFit="1"/>
    </xf>
    <xf numFmtId="167" fontId="10" fillId="0" borderId="13" xfId="3" applyNumberFormat="1" applyFont="1" applyFill="1" applyBorder="1" applyAlignment="1">
      <alignment horizontal="center" vertical="top" shrinkToFit="1"/>
    </xf>
    <xf numFmtId="167" fontId="10" fillId="0" borderId="13" xfId="2" applyNumberFormat="1" applyFont="1" applyBorder="1" applyAlignment="1">
      <alignment horizontal="center" vertical="top" shrinkToFit="1"/>
    </xf>
    <xf numFmtId="167" fontId="10" fillId="0" borderId="15" xfId="3" applyNumberFormat="1" applyFont="1" applyFill="1" applyBorder="1" applyAlignment="1">
      <alignment horizontal="center" vertical="top" shrinkToFit="1"/>
    </xf>
    <xf numFmtId="167" fontId="10" fillId="0" borderId="15" xfId="2" applyNumberFormat="1" applyFont="1" applyBorder="1" applyAlignment="1">
      <alignment horizontal="center" vertical="top" shrinkToFit="1"/>
    </xf>
    <xf numFmtId="167" fontId="15" fillId="0" borderId="14" xfId="3" applyNumberFormat="1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 wrapText="1"/>
    </xf>
    <xf numFmtId="167" fontId="12" fillId="2" borderId="17" xfId="2" applyNumberFormat="1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left" vertical="top" wrapText="1"/>
    </xf>
    <xf numFmtId="0" fontId="14" fillId="0" borderId="15" xfId="2" applyFont="1" applyBorder="1" applyAlignment="1">
      <alignment horizontal="left" vertical="top" wrapText="1"/>
    </xf>
    <xf numFmtId="167" fontId="12" fillId="2" borderId="15" xfId="2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167" fontId="16" fillId="0" borderId="1" xfId="0" applyNumberFormat="1" applyFont="1" applyBorder="1"/>
    <xf numFmtId="44" fontId="16" fillId="0" borderId="1" xfId="1" applyFont="1" applyBorder="1"/>
    <xf numFmtId="167" fontId="0" fillId="0" borderId="0" xfId="0" applyNumberFormat="1"/>
    <xf numFmtId="0" fontId="18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0" fillId="0" borderId="18" xfId="2" applyFont="1" applyBorder="1" applyAlignment="1">
      <alignment horizontal="left" wrapText="1"/>
    </xf>
    <xf numFmtId="0" fontId="10" fillId="0" borderId="18" xfId="2" applyFont="1" applyBorder="1" applyAlignment="1">
      <alignment horizontal="left" vertical="center" wrapText="1"/>
    </xf>
    <xf numFmtId="0" fontId="12" fillId="2" borderId="15" xfId="2" applyFont="1" applyFill="1" applyBorder="1" applyAlignment="1">
      <alignment horizontal="center" vertical="center" wrapText="1"/>
    </xf>
    <xf numFmtId="0" fontId="16" fillId="0" borderId="11" xfId="0" applyFont="1" applyBorder="1"/>
    <xf numFmtId="167" fontId="17" fillId="0" borderId="11" xfId="2" applyNumberFormat="1" applyFont="1" applyBorder="1" applyAlignment="1">
      <alignment horizontal="center" vertical="top"/>
    </xf>
    <xf numFmtId="0" fontId="14" fillId="0" borderId="1" xfId="2" applyFont="1" applyBorder="1" applyAlignment="1">
      <alignment horizontal="left" vertical="top" wrapText="1"/>
    </xf>
    <xf numFmtId="167" fontId="10" fillId="0" borderId="1" xfId="2" applyNumberFormat="1" applyFont="1" applyBorder="1" applyAlignment="1">
      <alignment horizontal="center" wrapText="1"/>
    </xf>
    <xf numFmtId="0" fontId="10" fillId="0" borderId="1" xfId="2" applyFont="1" applyBorder="1" applyAlignment="1">
      <alignment horizontal="center" wrapText="1"/>
    </xf>
    <xf numFmtId="167" fontId="15" fillId="0" borderId="1" xfId="3" applyNumberFormat="1" applyFont="1" applyFill="1" applyBorder="1" applyAlignment="1">
      <alignment horizontal="center" wrapText="1"/>
    </xf>
    <xf numFmtId="0" fontId="19" fillId="0" borderId="1" xfId="2" applyFont="1" applyBorder="1" applyAlignment="1">
      <alignment horizontal="left" vertical="top" wrapText="1"/>
    </xf>
    <xf numFmtId="167" fontId="10" fillId="0" borderId="1" xfId="3" applyNumberFormat="1" applyFont="1" applyFill="1" applyBorder="1" applyAlignment="1">
      <alignment horizontal="center" vertical="top" shrinkToFit="1"/>
    </xf>
    <xf numFmtId="0" fontId="10" fillId="0" borderId="1" xfId="2" applyFont="1" applyBorder="1" applyAlignment="1">
      <alignment horizontal="center" vertical="top" shrinkToFit="1"/>
    </xf>
    <xf numFmtId="167" fontId="15" fillId="0" borderId="1" xfId="3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0" fillId="0" borderId="0" xfId="2" applyFont="1" applyBorder="1" applyAlignment="1">
      <alignment horizontal="left" wrapText="1"/>
    </xf>
    <xf numFmtId="0" fontId="10" fillId="0" borderId="0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wrapText="1"/>
    </xf>
    <xf numFmtId="166" fontId="10" fillId="0" borderId="1" xfId="2" applyNumberFormat="1" applyFont="1" applyBorder="1" applyAlignment="1">
      <alignment horizontal="left" vertical="top" indent="1" shrinkToFit="1"/>
    </xf>
    <xf numFmtId="0" fontId="10" fillId="0" borderId="1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top" wrapText="1" indent="1"/>
    </xf>
    <xf numFmtId="0" fontId="3" fillId="0" borderId="0" xfId="0" applyFont="1"/>
  </cellXfs>
  <cellStyles count="5">
    <cellStyle name="Moneda" xfId="1" builtinId="4"/>
    <cellStyle name="Moneda 2" xfId="3" xr:uid="{00000000-0005-0000-0000-000001000000}"/>
    <cellStyle name="Normal" xfId="0" builtinId="0"/>
    <cellStyle name="Normal 2" xfId="2" xr:uid="{00000000-0005-0000-0000-000003000000}"/>
    <cellStyle name="Percentatg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26276</xdr:colOff>
      <xdr:row>23</xdr:row>
      <xdr:rowOff>32844</xdr:rowOff>
    </xdr:from>
    <xdr:to>
      <xdr:col>24</xdr:col>
      <xdr:colOff>559734</xdr:colOff>
      <xdr:row>58</xdr:row>
      <xdr:rowOff>100459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190" y="3993930"/>
          <a:ext cx="16890182" cy="6735115"/>
        </a:xfrm>
        <a:prstGeom prst="rect">
          <a:avLst/>
        </a:prstGeom>
      </xdr:spPr>
    </xdr:pic>
    <xdr:clientData/>
  </xdr:twoCellAnchor>
  <xdr:twoCellAnchor>
    <xdr:from>
      <xdr:col>2</xdr:col>
      <xdr:colOff>911658</xdr:colOff>
      <xdr:row>43</xdr:row>
      <xdr:rowOff>178506</xdr:rowOff>
    </xdr:from>
    <xdr:to>
      <xdr:col>5</xdr:col>
      <xdr:colOff>376144</xdr:colOff>
      <xdr:row>50</xdr:row>
      <xdr:rowOff>47625</xdr:rowOff>
    </xdr:to>
    <xdr:sp macro="" textlink="">
      <xdr:nvSpPr>
        <xdr:cNvPr id="4" name="QuadreDeTex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30858" y="8370006"/>
          <a:ext cx="1826686" cy="1202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a-ES" sz="1100"/>
            <a:t>Passadís llarg:</a:t>
          </a:r>
        </a:p>
        <a:p>
          <a:r>
            <a:rPr lang="ca-ES" sz="1100"/>
            <a:t>13</a:t>
          </a:r>
          <a:r>
            <a:rPr lang="ca-ES" sz="1100" baseline="0"/>
            <a:t> habitacions dobles</a:t>
          </a:r>
        </a:p>
        <a:p>
          <a:r>
            <a:rPr lang="ca-ES" sz="1100" baseline="0"/>
            <a:t>1 sala de cures</a:t>
          </a:r>
        </a:p>
        <a:p>
          <a:r>
            <a:rPr lang="ca-ES" sz="1100" baseline="0"/>
            <a:t>1 sala bruta rentat</a:t>
          </a:r>
        </a:p>
        <a:p>
          <a:r>
            <a:rPr lang="ca-ES" sz="1100" baseline="0"/>
            <a:t>13 WCs</a:t>
          </a:r>
        </a:p>
        <a:p>
          <a:r>
            <a:rPr lang="ca-ES" sz="1100" baseline="0"/>
            <a:t>2 dutxes passadís</a:t>
          </a:r>
          <a:endParaRPr lang="ca-ES" sz="1100"/>
        </a:p>
      </xdr:txBody>
    </xdr:sp>
    <xdr:clientData/>
  </xdr:twoCellAnchor>
  <xdr:twoCellAnchor>
    <xdr:from>
      <xdr:col>17</xdr:col>
      <xdr:colOff>329763</xdr:colOff>
      <xdr:row>24</xdr:row>
      <xdr:rowOff>67005</xdr:rowOff>
    </xdr:from>
    <xdr:to>
      <xdr:col>20</xdr:col>
      <xdr:colOff>474280</xdr:colOff>
      <xdr:row>30</xdr:row>
      <xdr:rowOff>152401</xdr:rowOff>
    </xdr:to>
    <xdr:sp macro="" textlink="">
      <xdr:nvSpPr>
        <xdr:cNvPr id="5" name="QuadreDeTex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889625" y="4218591"/>
          <a:ext cx="1977258" cy="12283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a-ES" sz="1100"/>
            <a:t>Passadís curt:</a:t>
          </a:r>
        </a:p>
        <a:p>
          <a:r>
            <a:rPr lang="ca-ES" sz="1100" baseline="0"/>
            <a:t>8 habitacions individuals</a:t>
          </a:r>
        </a:p>
        <a:p>
          <a:r>
            <a:rPr lang="ca-ES" sz="1100" baseline="0"/>
            <a:t>9 WCs</a:t>
          </a:r>
        </a:p>
        <a:p>
          <a:r>
            <a:rPr lang="ca-ES" sz="1100" baseline="0"/>
            <a:t>1 control infermeria</a:t>
          </a:r>
          <a:endParaRPr lang="ca-ES" sz="1100"/>
        </a:p>
      </xdr:txBody>
    </xdr:sp>
    <xdr:clientData/>
  </xdr:twoCellAnchor>
  <xdr:twoCellAnchor>
    <xdr:from>
      <xdr:col>12</xdr:col>
      <xdr:colOff>475595</xdr:colOff>
      <xdr:row>24</xdr:row>
      <xdr:rowOff>147146</xdr:rowOff>
    </xdr:from>
    <xdr:to>
      <xdr:col>15</xdr:col>
      <xdr:colOff>199698</xdr:colOff>
      <xdr:row>31</xdr:row>
      <xdr:rowOff>42042</xdr:rowOff>
    </xdr:to>
    <xdr:sp macro="" textlink="">
      <xdr:nvSpPr>
        <xdr:cNvPr id="6" name="QuadreDeTex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560474" y="4298732"/>
          <a:ext cx="1977258" cy="12283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a-ES" sz="1100"/>
            <a:t>Altres:</a:t>
          </a:r>
        </a:p>
        <a:p>
          <a:r>
            <a:rPr lang="ca-ES" sz="1100"/>
            <a:t>1</a:t>
          </a:r>
          <a:r>
            <a:rPr lang="ca-ES" sz="1100" baseline="0"/>
            <a:t> control  principal (handset)</a:t>
          </a:r>
        </a:p>
        <a:p>
          <a:r>
            <a:rPr lang="ca-ES" sz="1100" baseline="0"/>
            <a:t>2 Office</a:t>
          </a:r>
          <a:endParaRPr lang="ca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56"/>
  <sheetViews>
    <sheetView topLeftCell="A22" zoomScaleNormal="100" workbookViewId="0">
      <selection activeCell="I21" sqref="I21"/>
    </sheetView>
  </sheetViews>
  <sheetFormatPr defaultColWidth="9.140625" defaultRowHeight="15"/>
  <cols>
    <col min="3" max="3" width="15.28515625" customWidth="1"/>
    <col min="5" max="5" width="11" bestFit="1" customWidth="1"/>
    <col min="6" max="6" width="15.42578125" customWidth="1"/>
    <col min="7" max="8" width="11.28515625" bestFit="1" customWidth="1"/>
    <col min="9" max="9" width="12.28515625" bestFit="1" customWidth="1"/>
    <col min="10" max="10" width="11.140625" bestFit="1" customWidth="1"/>
    <col min="11" max="11" width="11.7109375" bestFit="1" customWidth="1"/>
    <col min="12" max="12" width="11.140625" bestFit="1" customWidth="1"/>
    <col min="13" max="14" width="12.28515625" bestFit="1" customWidth="1"/>
    <col min="26" max="26" width="12.42578125" customWidth="1"/>
    <col min="27" max="27" width="12.85546875" customWidth="1"/>
  </cols>
  <sheetData>
    <row r="2" spans="2:26">
      <c r="H2" s="11"/>
    </row>
    <row r="3" spans="2:26">
      <c r="B3" s="13" t="s">
        <v>23</v>
      </c>
      <c r="C3" s="14"/>
      <c r="D3" s="14"/>
      <c r="E3" s="14"/>
      <c r="F3" s="28" t="s">
        <v>24</v>
      </c>
      <c r="G3" s="28" t="s">
        <v>24</v>
      </c>
      <c r="L3" s="1"/>
      <c r="M3" s="2"/>
      <c r="V3" s="4" t="s">
        <v>0</v>
      </c>
      <c r="W3" s="4"/>
      <c r="X3" s="4"/>
      <c r="Y3" s="4"/>
      <c r="Z3" s="4"/>
    </row>
    <row r="4" spans="2:26">
      <c r="B4" s="16" t="s">
        <v>1</v>
      </c>
      <c r="C4" s="17" t="s">
        <v>2</v>
      </c>
      <c r="D4" s="17"/>
      <c r="E4" s="17"/>
      <c r="F4" s="21"/>
      <c r="G4" s="21"/>
      <c r="L4" s="1"/>
      <c r="M4" s="2"/>
    </row>
    <row r="5" spans="2:26">
      <c r="B5" s="18" t="s">
        <v>3</v>
      </c>
      <c r="C5" s="5" t="s">
        <v>21</v>
      </c>
      <c r="D5" s="5"/>
      <c r="E5" s="5"/>
      <c r="F5" s="22"/>
      <c r="G5" s="22"/>
      <c r="L5" s="1"/>
      <c r="M5" s="2"/>
      <c r="V5" s="6" t="s">
        <v>1</v>
      </c>
      <c r="W5" s="5" t="s">
        <v>2</v>
      </c>
      <c r="X5" s="5"/>
      <c r="Y5" s="5"/>
      <c r="Z5" s="8">
        <f>28838</f>
        <v>28838</v>
      </c>
    </row>
    <row r="6" spans="2:26">
      <c r="B6" s="18" t="s">
        <v>5</v>
      </c>
      <c r="C6" s="5" t="s">
        <v>4</v>
      </c>
      <c r="D6" s="5"/>
      <c r="E6" s="5"/>
      <c r="F6" s="22"/>
      <c r="G6" s="22"/>
      <c r="L6" s="1"/>
      <c r="M6" s="2"/>
      <c r="V6" s="6" t="s">
        <v>3</v>
      </c>
      <c r="W6" s="5" t="s">
        <v>21</v>
      </c>
      <c r="X6" s="5"/>
      <c r="Y6" s="5"/>
      <c r="Z6" s="8">
        <v>999.7</v>
      </c>
    </row>
    <row r="7" spans="2:26">
      <c r="B7" s="18" t="s">
        <v>8</v>
      </c>
      <c r="C7" s="5" t="s">
        <v>6</v>
      </c>
      <c r="D7" s="5"/>
      <c r="E7" s="5"/>
      <c r="F7" s="22"/>
      <c r="G7" s="22"/>
      <c r="M7" s="2"/>
      <c r="V7" s="6" t="s">
        <v>5</v>
      </c>
      <c r="W7" s="5" t="s">
        <v>4</v>
      </c>
      <c r="X7" s="5"/>
      <c r="Y7" s="5"/>
      <c r="Z7" s="8">
        <v>4487.7</v>
      </c>
    </row>
    <row r="8" spans="2:26">
      <c r="B8" s="18" t="s">
        <v>19</v>
      </c>
      <c r="C8" s="5" t="s">
        <v>7</v>
      </c>
      <c r="D8" s="5"/>
      <c r="E8" s="5"/>
      <c r="F8" s="23"/>
      <c r="G8" s="23"/>
      <c r="L8" s="10"/>
      <c r="M8" s="2"/>
      <c r="V8" s="6" t="s">
        <v>8</v>
      </c>
      <c r="W8" s="5" t="s">
        <v>6</v>
      </c>
      <c r="X8" s="5"/>
      <c r="Y8" s="5"/>
      <c r="Z8" s="8">
        <v>10216.4</v>
      </c>
    </row>
    <row r="9" spans="2:26">
      <c r="B9" s="19" t="s">
        <v>20</v>
      </c>
      <c r="C9" s="20" t="s">
        <v>18</v>
      </c>
      <c r="D9" s="20"/>
      <c r="E9" s="20"/>
      <c r="F9" s="24"/>
      <c r="G9" s="24"/>
      <c r="L9" s="10"/>
      <c r="V9" s="6" t="s">
        <v>19</v>
      </c>
      <c r="W9" s="5" t="s">
        <v>22</v>
      </c>
      <c r="X9" s="5"/>
      <c r="Y9" s="5"/>
      <c r="Z9" s="8">
        <v>6500</v>
      </c>
    </row>
    <row r="10" spans="2:26">
      <c r="B10" s="15"/>
      <c r="F10" s="26"/>
      <c r="G10" s="26"/>
      <c r="L10" s="10"/>
      <c r="Y10" s="5"/>
      <c r="Z10" s="8"/>
    </row>
    <row r="11" spans="2:26">
      <c r="B11" s="15"/>
      <c r="E11" t="s">
        <v>27</v>
      </c>
      <c r="F11" s="25">
        <f>SUM(F4:F9)</f>
        <v>0</v>
      </c>
      <c r="G11" s="25">
        <f>SUM(G4:G9)</f>
        <v>0</v>
      </c>
      <c r="L11" s="10"/>
      <c r="M11" s="10"/>
      <c r="Y11" s="7" t="s">
        <v>11</v>
      </c>
      <c r="Z11" s="9">
        <f>SUM(Z5:Z9)</f>
        <v>51041.8</v>
      </c>
    </row>
    <row r="12" spans="2:26">
      <c r="B12" s="15"/>
      <c r="E12" t="s">
        <v>25</v>
      </c>
      <c r="F12" s="25"/>
      <c r="G12" s="25"/>
      <c r="L12" s="10"/>
      <c r="M12" s="10"/>
      <c r="Y12" s="7"/>
      <c r="Z12" s="9"/>
    </row>
    <row r="13" spans="2:26">
      <c r="B13" s="15"/>
      <c r="E13" t="s">
        <v>9</v>
      </c>
      <c r="F13" s="25"/>
      <c r="G13" s="25"/>
      <c r="L13" s="10"/>
      <c r="M13" s="10"/>
      <c r="Y13" s="7"/>
      <c r="Z13" s="9"/>
    </row>
    <row r="14" spans="2:26">
      <c r="B14" s="15"/>
      <c r="E14" t="s">
        <v>10</v>
      </c>
      <c r="F14" s="26">
        <f>+F11*0.21</f>
        <v>0</v>
      </c>
      <c r="G14" s="26">
        <f>+G11*0.21</f>
        <v>0</v>
      </c>
      <c r="L14" s="10"/>
      <c r="M14" s="10"/>
      <c r="Y14" s="7" t="s">
        <v>10</v>
      </c>
      <c r="Z14" s="8">
        <f>+Z11*0.21</f>
        <v>10718.778</v>
      </c>
    </row>
    <row r="15" spans="2:26">
      <c r="B15" s="16"/>
      <c r="C15" s="17"/>
      <c r="D15" s="17"/>
      <c r="E15" s="17" t="s">
        <v>26</v>
      </c>
      <c r="F15" s="27">
        <f>+F11+F14</f>
        <v>0</v>
      </c>
      <c r="G15" s="27">
        <f>+G11+G14</f>
        <v>0</v>
      </c>
      <c r="L15" s="1"/>
      <c r="M15" s="10"/>
      <c r="Y15" s="7" t="s">
        <v>9</v>
      </c>
      <c r="Z15" s="9">
        <f>+Z11+Z14</f>
        <v>61760.578000000001</v>
      </c>
    </row>
    <row r="16" spans="2:26">
      <c r="M16" s="1"/>
      <c r="N16" s="10"/>
    </row>
    <row r="17" spans="2:14">
      <c r="B17" t="s">
        <v>15</v>
      </c>
      <c r="K17" s="12"/>
      <c r="L17" s="12"/>
      <c r="M17" s="10"/>
      <c r="N17" s="10"/>
    </row>
    <row r="52" spans="2:6">
      <c r="E52" s="3" t="s">
        <v>16</v>
      </c>
    </row>
    <row r="53" spans="2:6">
      <c r="B53" t="s">
        <v>12</v>
      </c>
      <c r="D53">
        <v>14</v>
      </c>
      <c r="E53">
        <f>+D53*2</f>
        <v>28</v>
      </c>
    </row>
    <row r="54" spans="2:6">
      <c r="B54" t="s">
        <v>13</v>
      </c>
      <c r="E54">
        <v>8</v>
      </c>
    </row>
    <row r="55" spans="2:6">
      <c r="E55">
        <v>36</v>
      </c>
      <c r="F55" t="s">
        <v>17</v>
      </c>
    </row>
    <row r="56" spans="2:6">
      <c r="B56" t="s">
        <v>14</v>
      </c>
      <c r="D56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1"/>
  <sheetViews>
    <sheetView topLeftCell="A43" zoomScale="130" zoomScaleNormal="130" workbookViewId="0">
      <selection activeCell="D19" sqref="D19"/>
    </sheetView>
  </sheetViews>
  <sheetFormatPr defaultRowHeight="12.75"/>
  <cols>
    <col min="1" max="1" width="11.28515625" style="29" customWidth="1"/>
    <col min="2" max="2" width="12" style="29" customWidth="1"/>
    <col min="3" max="3" width="42.85546875" style="29" customWidth="1"/>
    <col min="4" max="4" width="10.28515625" style="29" customWidth="1"/>
    <col min="5" max="5" width="6.28515625" style="29" customWidth="1"/>
    <col min="6" max="6" width="6.140625" style="29" customWidth="1"/>
    <col min="7" max="7" width="18.28515625" style="29" customWidth="1"/>
    <col min="8" max="11" width="9.140625" style="29"/>
    <col min="12" max="12" width="6.7109375" style="29" customWidth="1"/>
    <col min="13" max="13" width="8.7109375" style="29" customWidth="1"/>
    <col min="14" max="14" width="7.42578125" style="29" customWidth="1"/>
    <col min="15" max="15" width="14.140625" style="29" customWidth="1"/>
    <col min="16" max="16" width="15.140625" style="29" customWidth="1"/>
    <col min="17" max="17" width="9.5703125" style="29" bestFit="1" customWidth="1"/>
    <col min="18" max="18" width="11.28515625" style="29" bestFit="1" customWidth="1"/>
    <col min="19" max="16384" width="9.140625" style="29"/>
  </cols>
  <sheetData>
    <row r="1" spans="1:22" ht="27" customHeight="1">
      <c r="A1" s="90" t="s">
        <v>113</v>
      </c>
      <c r="B1" s="90" t="s">
        <v>112</v>
      </c>
      <c r="C1" s="93" t="s">
        <v>111</v>
      </c>
      <c r="D1" s="92" t="s">
        <v>110</v>
      </c>
      <c r="E1" s="91" t="s">
        <v>109</v>
      </c>
      <c r="F1" s="90" t="s">
        <v>108</v>
      </c>
      <c r="G1" s="89" t="s">
        <v>107</v>
      </c>
    </row>
    <row r="2" spans="1:22" ht="20.85" customHeight="1">
      <c r="A2" s="87"/>
      <c r="B2" s="87"/>
      <c r="C2" s="88" t="s">
        <v>106</v>
      </c>
      <c r="D2" s="87"/>
      <c r="E2" s="87"/>
      <c r="F2" s="87"/>
      <c r="G2" s="87"/>
    </row>
    <row r="3" spans="1:22" ht="14.25" customHeight="1">
      <c r="A3" s="33"/>
      <c r="B3" s="33"/>
      <c r="C3" s="63" t="s">
        <v>91</v>
      </c>
      <c r="D3" s="33"/>
      <c r="E3" s="33"/>
      <c r="F3" s="33"/>
      <c r="G3" s="33"/>
    </row>
    <row r="4" spans="1:22" ht="15.6" customHeight="1">
      <c r="A4" s="71">
        <v>22</v>
      </c>
      <c r="B4" s="40" t="s">
        <v>105</v>
      </c>
      <c r="C4" s="34" t="s">
        <v>104</v>
      </c>
      <c r="D4" s="39">
        <v>58.4</v>
      </c>
      <c r="E4" s="48">
        <v>35</v>
      </c>
      <c r="F4" s="38">
        <v>21</v>
      </c>
      <c r="G4" s="44">
        <v>835.12</v>
      </c>
      <c r="L4" s="86" t="s">
        <v>23</v>
      </c>
      <c r="M4" s="85"/>
      <c r="N4" s="85"/>
      <c r="O4" s="85"/>
      <c r="P4" s="84" t="s">
        <v>27</v>
      </c>
    </row>
    <row r="5" spans="1:22" ht="14.25" customHeight="1">
      <c r="A5" s="71">
        <v>22</v>
      </c>
      <c r="B5" s="40" t="s">
        <v>76</v>
      </c>
      <c r="C5" s="34" t="s">
        <v>75</v>
      </c>
      <c r="D5" s="39">
        <v>15</v>
      </c>
      <c r="E5" s="48">
        <v>35</v>
      </c>
      <c r="F5" s="38">
        <v>21</v>
      </c>
      <c r="G5" s="44">
        <v>214.5</v>
      </c>
      <c r="L5" s="79" t="s">
        <v>1</v>
      </c>
      <c r="M5" s="78" t="s">
        <v>2</v>
      </c>
      <c r="N5" s="78"/>
      <c r="O5" s="77"/>
      <c r="P5" s="83">
        <f>SUM(G4:G18)</f>
        <v>19339.059999999998</v>
      </c>
    </row>
    <row r="6" spans="1:22" ht="12.95" customHeight="1">
      <c r="A6" s="33"/>
      <c r="B6" s="33"/>
      <c r="C6" s="63" t="s">
        <v>103</v>
      </c>
      <c r="D6" s="62"/>
      <c r="E6" s="33"/>
      <c r="F6" s="33"/>
      <c r="G6" s="62"/>
      <c r="L6" s="79" t="s">
        <v>3</v>
      </c>
      <c r="M6" s="78" t="s">
        <v>21</v>
      </c>
      <c r="N6" s="78"/>
      <c r="O6" s="78"/>
      <c r="P6" s="83">
        <f>SUM(G21:G31)</f>
        <v>366.34000000000003</v>
      </c>
    </row>
    <row r="7" spans="1:22" ht="15.6" customHeight="1">
      <c r="A7" s="71">
        <v>36</v>
      </c>
      <c r="B7" s="40" t="s">
        <v>102</v>
      </c>
      <c r="C7" s="34" t="s">
        <v>101</v>
      </c>
      <c r="D7" s="39">
        <v>112.2</v>
      </c>
      <c r="E7" s="48">
        <v>35</v>
      </c>
      <c r="F7" s="38">
        <v>21</v>
      </c>
      <c r="G7" s="37">
        <v>2625.48</v>
      </c>
      <c r="L7" s="79" t="s">
        <v>5</v>
      </c>
      <c r="M7" s="78" t="s">
        <v>100</v>
      </c>
      <c r="N7" s="78"/>
      <c r="O7" s="78"/>
      <c r="P7" s="83">
        <f>SUM(G35:G54)</f>
        <v>5915.8099999999995</v>
      </c>
    </row>
    <row r="8" spans="1:22" ht="14.25" customHeight="1">
      <c r="A8" s="71">
        <v>36</v>
      </c>
      <c r="B8" s="40" t="s">
        <v>99</v>
      </c>
      <c r="C8" s="34" t="s">
        <v>98</v>
      </c>
      <c r="D8" s="39">
        <v>7.7</v>
      </c>
      <c r="E8" s="48">
        <v>35</v>
      </c>
      <c r="F8" s="38">
        <v>21</v>
      </c>
      <c r="G8" s="44">
        <v>180.18</v>
      </c>
      <c r="L8" s="82" t="s">
        <v>8</v>
      </c>
      <c r="M8" s="81" t="s">
        <v>97</v>
      </c>
      <c r="N8" s="81"/>
      <c r="O8" s="81"/>
      <c r="P8" s="80">
        <f>SUM(G57:G60)</f>
        <v>2745</v>
      </c>
    </row>
    <row r="9" spans="1:22" ht="14.25" customHeight="1">
      <c r="A9" s="71">
        <v>36</v>
      </c>
      <c r="B9" s="40" t="s">
        <v>50</v>
      </c>
      <c r="C9" s="34" t="s">
        <v>49</v>
      </c>
      <c r="D9" s="39">
        <v>4.4000000000000004</v>
      </c>
      <c r="E9" s="48">
        <v>35</v>
      </c>
      <c r="F9" s="38">
        <v>21</v>
      </c>
      <c r="G9" s="44">
        <v>102.96</v>
      </c>
      <c r="L9" s="79" t="s">
        <v>20</v>
      </c>
      <c r="M9" s="78" t="s">
        <v>18</v>
      </c>
      <c r="N9" s="78"/>
      <c r="O9" s="77"/>
      <c r="P9" s="94">
        <f>+G61+G55</f>
        <v>7340</v>
      </c>
    </row>
    <row r="10" spans="1:22" ht="14.25" customHeight="1">
      <c r="A10" s="71">
        <v>36</v>
      </c>
      <c r="B10" s="40" t="s">
        <v>96</v>
      </c>
      <c r="C10" s="34" t="s">
        <v>95</v>
      </c>
      <c r="D10" s="39">
        <v>96.3</v>
      </c>
      <c r="E10" s="48">
        <v>35</v>
      </c>
      <c r="F10" s="38">
        <v>21</v>
      </c>
      <c r="G10" s="37">
        <v>2253.42</v>
      </c>
      <c r="M10" s="72"/>
      <c r="N10" s="72"/>
      <c r="O10" s="74" t="s">
        <v>27</v>
      </c>
      <c r="P10" s="73">
        <f>SUM(P5:P9)</f>
        <v>35706.21</v>
      </c>
    </row>
    <row r="11" spans="1:22" ht="12.95" customHeight="1">
      <c r="A11" s="33"/>
      <c r="B11" s="33"/>
      <c r="C11" s="63" t="s">
        <v>94</v>
      </c>
      <c r="D11" s="62"/>
      <c r="E11" s="33"/>
      <c r="F11" s="33"/>
      <c r="G11" s="62"/>
      <c r="O11" s="76" t="s">
        <v>10</v>
      </c>
      <c r="P11" s="95">
        <f>+P10*0.21</f>
        <v>7498.3040999999994</v>
      </c>
    </row>
    <row r="12" spans="1:22" ht="15.6" customHeight="1">
      <c r="A12" s="71">
        <v>22</v>
      </c>
      <c r="B12" s="40" t="s">
        <v>63</v>
      </c>
      <c r="C12" s="34" t="s">
        <v>62</v>
      </c>
      <c r="D12" s="39">
        <v>709.6</v>
      </c>
      <c r="E12" s="48">
        <v>35</v>
      </c>
      <c r="F12" s="38">
        <v>21</v>
      </c>
      <c r="G12" s="75">
        <v>10147.280000000001</v>
      </c>
      <c r="O12" s="74" t="s">
        <v>93</v>
      </c>
      <c r="P12" s="73">
        <f>+P11+P10</f>
        <v>43204.5141</v>
      </c>
      <c r="S12" s="72"/>
      <c r="T12" s="72"/>
      <c r="U12" s="72"/>
      <c r="V12" s="72"/>
    </row>
    <row r="13" spans="1:22" ht="14.25" customHeight="1">
      <c r="A13" s="71">
        <v>22</v>
      </c>
      <c r="B13" s="40" t="s">
        <v>61</v>
      </c>
      <c r="C13" s="34" t="s">
        <v>60</v>
      </c>
      <c r="D13" s="39">
        <v>160.30000000000001</v>
      </c>
      <c r="E13" s="48">
        <v>35</v>
      </c>
      <c r="F13" s="38">
        <v>21</v>
      </c>
      <c r="G13" s="37">
        <v>2292.29</v>
      </c>
    </row>
    <row r="14" spans="1:22" ht="12.95" customHeight="1">
      <c r="A14" s="33"/>
      <c r="B14" s="33"/>
      <c r="C14" s="63" t="s">
        <v>88</v>
      </c>
      <c r="D14" s="62"/>
      <c r="E14" s="33"/>
      <c r="F14" s="33"/>
      <c r="G14" s="62"/>
    </row>
    <row r="15" spans="1:22" ht="15.6" customHeight="1">
      <c r="A15" s="71">
        <v>22</v>
      </c>
      <c r="B15" s="40" t="s">
        <v>87</v>
      </c>
      <c r="C15" s="34" t="s">
        <v>86</v>
      </c>
      <c r="D15" s="39">
        <v>25.1</v>
      </c>
      <c r="E15" s="48">
        <v>35</v>
      </c>
      <c r="F15" s="38">
        <v>21</v>
      </c>
      <c r="G15" s="44">
        <v>358.93</v>
      </c>
    </row>
    <row r="16" spans="1:22" ht="14.25" customHeight="1">
      <c r="A16" s="71">
        <v>22</v>
      </c>
      <c r="B16" s="40" t="s">
        <v>85</v>
      </c>
      <c r="C16" s="34" t="s">
        <v>84</v>
      </c>
      <c r="D16" s="39">
        <v>11.6</v>
      </c>
      <c r="E16" s="48">
        <v>35</v>
      </c>
      <c r="F16" s="38">
        <v>21</v>
      </c>
      <c r="G16" s="44">
        <v>165.88</v>
      </c>
    </row>
    <row r="17" spans="1:7" ht="14.25" customHeight="1">
      <c r="A17" s="71">
        <v>22</v>
      </c>
      <c r="B17" s="40" t="s">
        <v>83</v>
      </c>
      <c r="C17" s="34" t="s">
        <v>82</v>
      </c>
      <c r="D17" s="39">
        <v>7</v>
      </c>
      <c r="E17" s="48">
        <v>35</v>
      </c>
      <c r="F17" s="38">
        <v>21</v>
      </c>
      <c r="G17" s="44">
        <v>100.1</v>
      </c>
    </row>
    <row r="18" spans="1:7" ht="14.25" customHeight="1">
      <c r="A18" s="71">
        <v>22</v>
      </c>
      <c r="B18" s="40" t="s">
        <v>50</v>
      </c>
      <c r="C18" s="34" t="s">
        <v>49</v>
      </c>
      <c r="D18" s="39">
        <v>4.4000000000000004</v>
      </c>
      <c r="E18" s="48">
        <v>35</v>
      </c>
      <c r="F18" s="38">
        <v>21</v>
      </c>
      <c r="G18" s="42">
        <v>62.92</v>
      </c>
    </row>
    <row r="19" spans="1:7" ht="12.95" customHeight="1">
      <c r="A19" s="33"/>
      <c r="B19" s="33"/>
      <c r="C19" s="47" t="s">
        <v>92</v>
      </c>
      <c r="D19" s="62"/>
      <c r="E19" s="33"/>
      <c r="F19" s="33"/>
    </row>
    <row r="20" spans="1:7" ht="14.25" customHeight="1">
      <c r="A20" s="33"/>
      <c r="B20" s="33"/>
      <c r="C20" s="63" t="s">
        <v>91</v>
      </c>
      <c r="D20" s="62"/>
      <c r="E20" s="33"/>
      <c r="F20" s="33"/>
      <c r="G20" s="62"/>
    </row>
    <row r="21" spans="1:7" ht="15.6" customHeight="1">
      <c r="A21" s="41">
        <v>2</v>
      </c>
      <c r="B21" s="40" t="s">
        <v>90</v>
      </c>
      <c r="C21" s="34" t="s">
        <v>89</v>
      </c>
      <c r="D21" s="39">
        <v>160.30000000000001</v>
      </c>
      <c r="E21" s="48">
        <v>35</v>
      </c>
      <c r="F21" s="38">
        <v>21</v>
      </c>
      <c r="G21" s="44">
        <v>208.39</v>
      </c>
    </row>
    <row r="22" spans="1:7" ht="14.25" customHeight="1">
      <c r="A22" s="41">
        <v>2</v>
      </c>
      <c r="B22" s="40" t="s">
        <v>76</v>
      </c>
      <c r="C22" s="34" t="s">
        <v>75</v>
      </c>
      <c r="D22" s="39">
        <v>15</v>
      </c>
      <c r="E22" s="48">
        <v>35</v>
      </c>
      <c r="F22" s="38">
        <v>21</v>
      </c>
      <c r="G22" s="42">
        <v>19.5</v>
      </c>
    </row>
    <row r="23" spans="1:7" ht="12.95" customHeight="1">
      <c r="A23" s="33"/>
      <c r="B23" s="33"/>
      <c r="C23" s="63" t="s">
        <v>88</v>
      </c>
      <c r="D23" s="62"/>
      <c r="E23" s="33"/>
      <c r="F23" s="33"/>
      <c r="G23" s="62"/>
    </row>
    <row r="24" spans="1:7" ht="15.6" customHeight="1">
      <c r="A24" s="41">
        <v>2</v>
      </c>
      <c r="B24" s="40" t="s">
        <v>87</v>
      </c>
      <c r="C24" s="34" t="s">
        <v>86</v>
      </c>
      <c r="D24" s="39">
        <v>25.1</v>
      </c>
      <c r="E24" s="48">
        <v>35</v>
      </c>
      <c r="F24" s="38">
        <v>21</v>
      </c>
      <c r="G24" s="42">
        <v>32.630000000000003</v>
      </c>
    </row>
    <row r="25" spans="1:7" ht="25.35" customHeight="1">
      <c r="A25" s="70">
        <v>2</v>
      </c>
      <c r="B25" s="69" t="s">
        <v>85</v>
      </c>
      <c r="C25" s="68" t="s">
        <v>84</v>
      </c>
      <c r="D25" s="67">
        <v>11.6</v>
      </c>
      <c r="E25" s="66">
        <v>35</v>
      </c>
      <c r="F25" s="65">
        <v>21</v>
      </c>
      <c r="G25" s="64">
        <v>15.08</v>
      </c>
    </row>
    <row r="26" spans="1:7">
      <c r="A26" s="41">
        <v>2</v>
      </c>
      <c r="B26" s="40" t="s">
        <v>83</v>
      </c>
      <c r="C26" s="34" t="s">
        <v>82</v>
      </c>
      <c r="D26" s="39">
        <v>7</v>
      </c>
      <c r="E26" s="48">
        <v>35</v>
      </c>
      <c r="F26" s="38">
        <v>21</v>
      </c>
      <c r="G26" s="42">
        <v>9.1</v>
      </c>
    </row>
    <row r="27" spans="1:7">
      <c r="A27" s="41">
        <v>2</v>
      </c>
      <c r="B27" s="40" t="s">
        <v>50</v>
      </c>
      <c r="C27" s="34" t="s">
        <v>49</v>
      </c>
      <c r="D27" s="39">
        <v>4.4000000000000004</v>
      </c>
      <c r="E27" s="48">
        <v>35</v>
      </c>
      <c r="F27" s="38">
        <v>21</v>
      </c>
      <c r="G27" s="42">
        <v>5.72</v>
      </c>
    </row>
    <row r="28" spans="1:7" ht="15">
      <c r="A28" s="33"/>
      <c r="B28" s="33"/>
      <c r="C28" s="63" t="s">
        <v>81</v>
      </c>
      <c r="D28" s="62"/>
      <c r="E28" s="33"/>
      <c r="F28" s="33"/>
      <c r="G28" s="62"/>
    </row>
    <row r="29" spans="1:7">
      <c r="A29" s="41">
        <v>2</v>
      </c>
      <c r="B29" s="40" t="s">
        <v>68</v>
      </c>
      <c r="C29" s="34" t="s">
        <v>67</v>
      </c>
      <c r="D29" s="39">
        <v>45.9</v>
      </c>
      <c r="E29" s="48">
        <v>35</v>
      </c>
      <c r="F29" s="38">
        <v>21</v>
      </c>
      <c r="G29" s="42">
        <v>59.67</v>
      </c>
    </row>
    <row r="30" spans="1:7">
      <c r="A30" s="41">
        <v>2</v>
      </c>
      <c r="B30" s="40" t="s">
        <v>66</v>
      </c>
      <c r="C30" s="34" t="s">
        <v>65</v>
      </c>
      <c r="D30" s="39">
        <v>8.1</v>
      </c>
      <c r="E30" s="48">
        <v>35</v>
      </c>
      <c r="F30" s="38">
        <v>21</v>
      </c>
      <c r="G30" s="42">
        <v>10.53</v>
      </c>
    </row>
    <row r="31" spans="1:7">
      <c r="A31" s="41">
        <v>2</v>
      </c>
      <c r="B31" s="40" t="s">
        <v>50</v>
      </c>
      <c r="C31" s="34" t="s">
        <v>49</v>
      </c>
      <c r="D31" s="39">
        <v>4.4000000000000004</v>
      </c>
      <c r="E31" s="48">
        <v>35</v>
      </c>
      <c r="F31" s="38">
        <v>21</v>
      </c>
      <c r="G31" s="42">
        <v>5.72</v>
      </c>
    </row>
    <row r="32" spans="1:7">
      <c r="A32" s="41"/>
      <c r="B32" s="40"/>
      <c r="C32" s="34"/>
      <c r="D32" s="39"/>
      <c r="E32" s="48"/>
      <c r="F32" s="38"/>
    </row>
    <row r="33" spans="1:7" ht="15">
      <c r="A33" s="33"/>
      <c r="B33" s="33"/>
      <c r="C33" s="47" t="s">
        <v>80</v>
      </c>
      <c r="D33" s="62"/>
      <c r="E33" s="33"/>
      <c r="F33" s="33"/>
      <c r="G33" s="62"/>
    </row>
    <row r="34" spans="1:7" ht="15">
      <c r="A34" s="33"/>
      <c r="B34" s="33"/>
      <c r="C34" s="63" t="s">
        <v>79</v>
      </c>
      <c r="D34" s="62"/>
      <c r="E34" s="33"/>
      <c r="F34" s="33"/>
      <c r="G34" s="62"/>
    </row>
    <row r="35" spans="1:7">
      <c r="A35" s="41">
        <v>1</v>
      </c>
      <c r="B35" s="40" t="s">
        <v>78</v>
      </c>
      <c r="C35" s="34" t="s">
        <v>77</v>
      </c>
      <c r="D35" s="39">
        <v>229</v>
      </c>
      <c r="E35" s="48">
        <v>35</v>
      </c>
      <c r="F35" s="38">
        <v>21</v>
      </c>
      <c r="G35" s="44">
        <v>148.85</v>
      </c>
    </row>
    <row r="36" spans="1:7">
      <c r="A36" s="41">
        <v>1</v>
      </c>
      <c r="B36" s="40" t="s">
        <v>76</v>
      </c>
      <c r="C36" s="34" t="s">
        <v>75</v>
      </c>
      <c r="D36" s="39">
        <v>15</v>
      </c>
      <c r="E36" s="48">
        <v>35</v>
      </c>
      <c r="F36" s="38">
        <v>21</v>
      </c>
      <c r="G36" s="42">
        <v>9.75</v>
      </c>
    </row>
    <row r="37" spans="1:7">
      <c r="A37" s="41">
        <v>1</v>
      </c>
      <c r="B37" s="40" t="s">
        <v>74</v>
      </c>
      <c r="C37" s="34" t="s">
        <v>73</v>
      </c>
      <c r="D37" s="39">
        <v>2517.9</v>
      </c>
      <c r="E37" s="48">
        <v>35</v>
      </c>
      <c r="F37" s="38">
        <v>21</v>
      </c>
      <c r="G37" s="37">
        <v>1636.64</v>
      </c>
    </row>
    <row r="38" spans="1:7">
      <c r="A38" s="41">
        <v>1</v>
      </c>
      <c r="B38" s="40" t="s">
        <v>72</v>
      </c>
      <c r="C38" s="34" t="s">
        <v>71</v>
      </c>
      <c r="D38" s="39">
        <v>50.4</v>
      </c>
      <c r="E38" s="48">
        <v>35</v>
      </c>
      <c r="F38" s="38">
        <v>21</v>
      </c>
      <c r="G38" s="42">
        <v>32.76</v>
      </c>
    </row>
    <row r="39" spans="1:7">
      <c r="A39" s="41">
        <v>1</v>
      </c>
      <c r="B39" s="40" t="s">
        <v>70</v>
      </c>
      <c r="C39" s="34" t="s">
        <v>69</v>
      </c>
      <c r="D39" s="39">
        <v>8.1</v>
      </c>
      <c r="E39" s="48">
        <v>35</v>
      </c>
      <c r="F39" s="38">
        <v>21</v>
      </c>
      <c r="G39" s="42">
        <v>5.27</v>
      </c>
    </row>
    <row r="40" spans="1:7">
      <c r="A40" s="41">
        <v>1</v>
      </c>
      <c r="B40" s="40" t="s">
        <v>50</v>
      </c>
      <c r="C40" s="34" t="s">
        <v>49</v>
      </c>
      <c r="D40" s="39">
        <v>4.4000000000000004</v>
      </c>
      <c r="E40" s="48">
        <v>35</v>
      </c>
      <c r="F40" s="38">
        <v>21</v>
      </c>
      <c r="G40" s="42">
        <v>2.86</v>
      </c>
    </row>
    <row r="41" spans="1:7">
      <c r="A41" s="41">
        <v>1</v>
      </c>
      <c r="B41" s="40" t="s">
        <v>68</v>
      </c>
      <c r="C41" s="34" t="s">
        <v>67</v>
      </c>
      <c r="D41" s="39">
        <v>45.9</v>
      </c>
      <c r="E41" s="48">
        <v>35</v>
      </c>
      <c r="F41" s="38">
        <v>21</v>
      </c>
      <c r="G41" s="42">
        <v>29.84</v>
      </c>
    </row>
    <row r="42" spans="1:7">
      <c r="A42" s="41">
        <v>1</v>
      </c>
      <c r="B42" s="40" t="s">
        <v>66</v>
      </c>
      <c r="C42" s="34" t="s">
        <v>65</v>
      </c>
      <c r="D42" s="39">
        <v>8.1</v>
      </c>
      <c r="E42" s="48">
        <v>35</v>
      </c>
      <c r="F42" s="38">
        <v>21</v>
      </c>
      <c r="G42" s="42">
        <v>5.27</v>
      </c>
    </row>
    <row r="43" spans="1:7">
      <c r="A43" s="41">
        <v>1</v>
      </c>
      <c r="B43" s="40" t="s">
        <v>50</v>
      </c>
      <c r="C43" s="34" t="s">
        <v>49</v>
      </c>
      <c r="D43" s="39">
        <v>4.4000000000000004</v>
      </c>
      <c r="E43" s="48">
        <v>35</v>
      </c>
      <c r="F43" s="38">
        <v>21</v>
      </c>
      <c r="G43" s="42">
        <v>2.86</v>
      </c>
    </row>
    <row r="44" spans="1:7" ht="15">
      <c r="A44" s="33"/>
      <c r="B44" s="33"/>
      <c r="C44" s="63" t="s">
        <v>64</v>
      </c>
      <c r="D44" s="62"/>
      <c r="E44" s="33"/>
      <c r="F44" s="33"/>
      <c r="G44" s="62"/>
    </row>
    <row r="45" spans="1:7">
      <c r="A45" s="41">
        <v>4</v>
      </c>
      <c r="B45" s="40" t="s">
        <v>63</v>
      </c>
      <c r="C45" s="34" t="s">
        <v>62</v>
      </c>
      <c r="D45" s="39">
        <v>709.6</v>
      </c>
      <c r="E45" s="48">
        <v>35</v>
      </c>
      <c r="F45" s="38">
        <v>21</v>
      </c>
      <c r="G45" s="42">
        <f>+A45*D45*(1-0.35)</f>
        <v>1844.96</v>
      </c>
    </row>
    <row r="46" spans="1:7">
      <c r="A46" s="41">
        <v>4</v>
      </c>
      <c r="B46" s="40" t="s">
        <v>61</v>
      </c>
      <c r="C46" s="34" t="s">
        <v>60</v>
      </c>
      <c r="D46" s="39">
        <v>160.30000000000001</v>
      </c>
      <c r="E46" s="48">
        <v>35</v>
      </c>
      <c r="F46" s="38">
        <v>21</v>
      </c>
      <c r="G46" s="42">
        <f>+A46*D46*(1-0.35)</f>
        <v>416.78000000000003</v>
      </c>
    </row>
    <row r="47" spans="1:7" ht="15">
      <c r="A47" s="33"/>
      <c r="B47" s="33"/>
      <c r="C47" s="47" t="s">
        <v>59</v>
      </c>
      <c r="D47" s="62"/>
      <c r="E47" s="33"/>
      <c r="F47" s="33"/>
      <c r="G47" s="62"/>
    </row>
    <row r="48" spans="1:7">
      <c r="A48" s="41">
        <v>1</v>
      </c>
      <c r="B48" s="40" t="s">
        <v>58</v>
      </c>
      <c r="C48" s="34" t="s">
        <v>57</v>
      </c>
      <c r="D48" s="39">
        <v>1259</v>
      </c>
      <c r="E48" s="48">
        <v>35</v>
      </c>
      <c r="F48" s="38">
        <v>21</v>
      </c>
      <c r="G48" s="44">
        <v>818.35</v>
      </c>
    </row>
    <row r="49" spans="1:7">
      <c r="A49" s="41">
        <v>1</v>
      </c>
      <c r="B49" s="40" t="s">
        <v>56</v>
      </c>
      <c r="C49" s="34" t="s">
        <v>55</v>
      </c>
      <c r="D49" s="39">
        <v>572.29999999999995</v>
      </c>
      <c r="E49" s="48">
        <v>35</v>
      </c>
      <c r="F49" s="38">
        <v>21</v>
      </c>
      <c r="G49" s="44">
        <v>372</v>
      </c>
    </row>
    <row r="50" spans="1:7">
      <c r="A50" s="61">
        <v>1</v>
      </c>
      <c r="B50" s="60" t="s">
        <v>54</v>
      </c>
      <c r="C50" s="32" t="s">
        <v>53</v>
      </c>
      <c r="D50" s="59">
        <v>110</v>
      </c>
      <c r="E50" s="58">
        <v>35</v>
      </c>
      <c r="F50" s="57">
        <v>21</v>
      </c>
      <c r="G50" s="56">
        <v>71.5</v>
      </c>
    </row>
    <row r="51" spans="1:7">
      <c r="A51" s="55">
        <v>1</v>
      </c>
      <c r="B51" s="54" t="s">
        <v>52</v>
      </c>
      <c r="C51" s="53" t="s">
        <v>51</v>
      </c>
      <c r="D51" s="52">
        <v>5.4</v>
      </c>
      <c r="E51" s="51">
        <v>35</v>
      </c>
      <c r="F51" s="50">
        <v>21</v>
      </c>
      <c r="G51" s="49">
        <v>3.51</v>
      </c>
    </row>
    <row r="52" spans="1:7">
      <c r="A52" s="41">
        <v>1</v>
      </c>
      <c r="B52" s="40" t="s">
        <v>50</v>
      </c>
      <c r="C52" s="34" t="s">
        <v>49</v>
      </c>
      <c r="D52" s="39">
        <v>4.4000000000000004</v>
      </c>
      <c r="E52" s="48">
        <v>35</v>
      </c>
      <c r="F52" s="38">
        <v>21</v>
      </c>
      <c r="G52" s="42">
        <v>2.86</v>
      </c>
    </row>
    <row r="53" spans="1:7">
      <c r="A53" s="41">
        <v>1</v>
      </c>
      <c r="B53" s="40" t="s">
        <v>48</v>
      </c>
      <c r="C53" s="34" t="s">
        <v>47</v>
      </c>
      <c r="D53" s="39">
        <v>9</v>
      </c>
      <c r="E53" s="48">
        <v>35</v>
      </c>
      <c r="F53" s="38">
        <v>21</v>
      </c>
      <c r="G53" s="42">
        <v>5.85</v>
      </c>
    </row>
    <row r="54" spans="1:7">
      <c r="A54" s="41">
        <v>1</v>
      </c>
      <c r="B54" s="40" t="s">
        <v>46</v>
      </c>
      <c r="C54" s="34" t="s">
        <v>45</v>
      </c>
      <c r="D54" s="39">
        <v>778.3</v>
      </c>
      <c r="E54" s="48">
        <v>35</v>
      </c>
      <c r="F54" s="38">
        <v>21</v>
      </c>
      <c r="G54" s="44">
        <v>505.9</v>
      </c>
    </row>
    <row r="55" spans="1:7">
      <c r="A55" s="41">
        <v>1</v>
      </c>
      <c r="B55" s="43">
        <v>4</v>
      </c>
      <c r="C55" s="34" t="s">
        <v>44</v>
      </c>
      <c r="D55" s="39">
        <v>1100</v>
      </c>
      <c r="E55" s="35"/>
      <c r="F55" s="38">
        <v>21</v>
      </c>
      <c r="G55" s="37">
        <v>1100</v>
      </c>
    </row>
    <row r="56" spans="1:7" ht="15">
      <c r="A56" s="35"/>
      <c r="B56" s="35"/>
      <c r="C56" s="47" t="s">
        <v>43</v>
      </c>
      <c r="D56" s="46"/>
      <c r="E56" s="35"/>
      <c r="F56" s="35"/>
    </row>
    <row r="57" spans="1:7">
      <c r="A57" s="45">
        <v>1085</v>
      </c>
      <c r="B57" s="43">
        <v>16</v>
      </c>
      <c r="C57" s="34" t="s">
        <v>42</v>
      </c>
      <c r="D57" s="39">
        <v>1.4</v>
      </c>
      <c r="E57" s="33"/>
      <c r="F57" s="38">
        <v>21</v>
      </c>
      <c r="G57" s="37">
        <v>1519</v>
      </c>
    </row>
    <row r="58" spans="1:7">
      <c r="A58" s="41">
        <v>460</v>
      </c>
      <c r="B58" s="43">
        <v>18</v>
      </c>
      <c r="C58" s="34" t="s">
        <v>41</v>
      </c>
      <c r="D58" s="39">
        <v>1.4</v>
      </c>
      <c r="E58" s="33"/>
      <c r="F58" s="38">
        <v>21</v>
      </c>
      <c r="G58" s="44">
        <v>644</v>
      </c>
    </row>
    <row r="59" spans="1:7">
      <c r="A59" s="41">
        <v>460</v>
      </c>
      <c r="B59" s="43">
        <v>17</v>
      </c>
      <c r="C59" s="34" t="s">
        <v>40</v>
      </c>
      <c r="D59" s="39">
        <v>1.2</v>
      </c>
      <c r="E59" s="33"/>
      <c r="F59" s="38">
        <v>21</v>
      </c>
      <c r="G59" s="44">
        <v>552</v>
      </c>
    </row>
    <row r="60" spans="1:7">
      <c r="A60" s="41">
        <v>1</v>
      </c>
      <c r="B60" s="43">
        <v>5</v>
      </c>
      <c r="C60" s="34" t="s">
        <v>39</v>
      </c>
      <c r="D60" s="39">
        <v>30</v>
      </c>
      <c r="E60" s="33"/>
      <c r="F60" s="38">
        <v>21</v>
      </c>
      <c r="G60" s="42">
        <v>30</v>
      </c>
    </row>
    <row r="61" spans="1:7">
      <c r="A61" s="41">
        <v>1</v>
      </c>
      <c r="B61" s="40" t="s">
        <v>38</v>
      </c>
      <c r="C61" s="34" t="s">
        <v>37</v>
      </c>
      <c r="D61" s="39">
        <v>6240</v>
      </c>
      <c r="E61" s="35"/>
      <c r="F61" s="38">
        <v>21</v>
      </c>
      <c r="G61" s="37">
        <v>6240</v>
      </c>
    </row>
    <row r="62" spans="1:7">
      <c r="A62" s="35"/>
      <c r="B62" s="35"/>
      <c r="C62" s="34" t="s">
        <v>36</v>
      </c>
      <c r="D62" s="35"/>
      <c r="E62" s="35"/>
      <c r="F62" s="35"/>
    </row>
    <row r="63" spans="1:7">
      <c r="A63" s="33"/>
      <c r="B63" s="33"/>
      <c r="C63" s="34" t="s">
        <v>35</v>
      </c>
      <c r="D63" s="33"/>
      <c r="E63" s="33"/>
      <c r="F63" s="33"/>
      <c r="G63" s="33"/>
    </row>
    <row r="64" spans="1:7">
      <c r="A64" s="35"/>
      <c r="B64" s="35"/>
      <c r="C64" s="34" t="s">
        <v>34</v>
      </c>
      <c r="D64" s="35"/>
      <c r="E64" s="35"/>
      <c r="F64" s="35"/>
      <c r="G64" s="35"/>
    </row>
    <row r="65" spans="1:7">
      <c r="A65" s="35"/>
      <c r="B65" s="35"/>
      <c r="C65" s="36" t="s">
        <v>33</v>
      </c>
      <c r="D65" s="35"/>
      <c r="E65" s="35"/>
      <c r="F65" s="35"/>
      <c r="G65" s="35"/>
    </row>
    <row r="66" spans="1:7">
      <c r="A66" s="33"/>
      <c r="B66" s="33"/>
      <c r="C66" s="34" t="s">
        <v>32</v>
      </c>
      <c r="D66" s="33"/>
      <c r="E66" s="33"/>
      <c r="F66" s="33"/>
      <c r="G66" s="33"/>
    </row>
    <row r="67" spans="1:7">
      <c r="A67" s="33"/>
      <c r="B67" s="33"/>
      <c r="C67" s="34" t="s">
        <v>31</v>
      </c>
      <c r="D67" s="33"/>
      <c r="E67" s="33"/>
      <c r="F67" s="33"/>
      <c r="G67" s="33"/>
    </row>
    <row r="68" spans="1:7">
      <c r="A68" s="33"/>
      <c r="B68" s="33"/>
      <c r="C68" s="34" t="s">
        <v>30</v>
      </c>
      <c r="D68" s="33"/>
      <c r="E68" s="33"/>
      <c r="F68" s="33"/>
      <c r="G68" s="33"/>
    </row>
    <row r="69" spans="1:7">
      <c r="A69" s="33"/>
      <c r="B69" s="33"/>
      <c r="C69" s="34" t="s">
        <v>29</v>
      </c>
      <c r="D69" s="33"/>
      <c r="E69" s="33"/>
      <c r="F69" s="33"/>
      <c r="G69" s="33"/>
    </row>
    <row r="70" spans="1:7">
      <c r="A70" s="31"/>
      <c r="B70" s="31"/>
      <c r="C70" s="32" t="s">
        <v>28</v>
      </c>
      <c r="D70" s="31"/>
      <c r="E70" s="31"/>
      <c r="F70" s="31"/>
    </row>
    <row r="71" spans="1:7" ht="15">
      <c r="G71" s="30">
        <f>SUM(G4:G69)</f>
        <v>35706.209999999992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9"/>
  <sheetViews>
    <sheetView zoomScale="130" zoomScaleNormal="130" workbookViewId="0">
      <selection sqref="A1:G68"/>
    </sheetView>
  </sheetViews>
  <sheetFormatPr defaultRowHeight="12.75"/>
  <cols>
    <col min="1" max="1" width="11.28515625" style="104" customWidth="1"/>
    <col min="2" max="2" width="33.140625" style="96" customWidth="1"/>
    <col min="3" max="3" width="42.85546875" style="96" customWidth="1"/>
    <col min="4" max="4" width="11.140625" style="108" bestFit="1" customWidth="1"/>
    <col min="5" max="5" width="8" style="108" bestFit="1" customWidth="1"/>
    <col min="6" max="6" width="7.7109375" style="108" bestFit="1" customWidth="1"/>
    <col min="7" max="7" width="12.28515625" style="108" bestFit="1" customWidth="1"/>
    <col min="8" max="11" width="9.140625" style="96"/>
    <col min="12" max="12" width="9.5703125" style="96" bestFit="1" customWidth="1"/>
    <col min="13" max="13" width="11.28515625" style="96" bestFit="1" customWidth="1"/>
    <col min="14" max="16384" width="9.140625" style="96"/>
  </cols>
  <sheetData>
    <row r="1" spans="1:17" ht="27" customHeight="1">
      <c r="A1" s="135" t="s">
        <v>114</v>
      </c>
      <c r="B1" s="135" t="s">
        <v>115</v>
      </c>
      <c r="C1" s="135" t="s">
        <v>116</v>
      </c>
      <c r="D1" s="136" t="s">
        <v>117</v>
      </c>
      <c r="E1" s="136" t="s">
        <v>118</v>
      </c>
      <c r="F1" s="136" t="s">
        <v>10</v>
      </c>
      <c r="G1" s="136" t="s">
        <v>27</v>
      </c>
    </row>
    <row r="2" spans="1:17" ht="14.25" customHeight="1">
      <c r="A2" s="103">
        <v>22</v>
      </c>
      <c r="B2" s="100" t="str">
        <f>CONCATENATE(B3,"-",B4)</f>
        <v>72592D-72590L2</v>
      </c>
      <c r="C2" s="123" t="s">
        <v>119</v>
      </c>
      <c r="D2" s="107">
        <f>+D3+D4</f>
        <v>73.400000000000006</v>
      </c>
      <c r="E2" s="107">
        <v>35</v>
      </c>
      <c r="F2" s="107">
        <v>21</v>
      </c>
      <c r="G2" s="107">
        <f>+A2*D2*(1-0.35)</f>
        <v>1049.6200000000001</v>
      </c>
    </row>
    <row r="3" spans="1:17" ht="15.6" hidden="1" customHeight="1">
      <c r="A3" s="112">
        <v>22</v>
      </c>
      <c r="B3" s="113" t="s">
        <v>120</v>
      </c>
      <c r="C3" s="123" t="s">
        <v>121</v>
      </c>
      <c r="D3" s="124">
        <v>58.4</v>
      </c>
      <c r="E3" s="125">
        <v>35</v>
      </c>
      <c r="F3" s="125">
        <v>21</v>
      </c>
      <c r="G3" s="124">
        <v>835.12</v>
      </c>
    </row>
    <row r="4" spans="1:17" ht="14.25" hidden="1" customHeight="1">
      <c r="A4" s="112">
        <v>22</v>
      </c>
      <c r="B4" s="113" t="s">
        <v>122</v>
      </c>
      <c r="C4" s="123" t="s">
        <v>123</v>
      </c>
      <c r="D4" s="124">
        <v>15</v>
      </c>
      <c r="E4" s="125">
        <v>35</v>
      </c>
      <c r="F4" s="125">
        <v>21</v>
      </c>
      <c r="G4" s="124">
        <v>214.5</v>
      </c>
    </row>
    <row r="5" spans="1:17" ht="12.95" customHeight="1">
      <c r="A5" s="103">
        <v>36</v>
      </c>
      <c r="B5" s="100" t="str">
        <f>CONCATENATE(B6,"-",B7,"-",B8,"-",B9)</f>
        <v>73091A-88885A3-88914A5-74163B9</v>
      </c>
      <c r="C5" s="123" t="s">
        <v>124</v>
      </c>
      <c r="D5" s="126">
        <f>+SUM(D6:D9)</f>
        <v>220.60000000000002</v>
      </c>
      <c r="E5" s="107">
        <v>35</v>
      </c>
      <c r="F5" s="107">
        <v>21</v>
      </c>
      <c r="G5" s="107">
        <f>+A5*D5*(1-0.35)</f>
        <v>5162.04</v>
      </c>
    </row>
    <row r="6" spans="1:17" ht="15.6" hidden="1" customHeight="1">
      <c r="A6" s="112">
        <v>36</v>
      </c>
      <c r="B6" s="113" t="s">
        <v>125</v>
      </c>
      <c r="C6" s="123" t="s">
        <v>126</v>
      </c>
      <c r="D6" s="124">
        <v>112.2</v>
      </c>
      <c r="E6" s="125">
        <v>35</v>
      </c>
      <c r="F6" s="125">
        <v>21</v>
      </c>
      <c r="G6" s="124">
        <v>2625.48</v>
      </c>
    </row>
    <row r="7" spans="1:17" ht="14.25" hidden="1" customHeight="1">
      <c r="A7" s="112">
        <v>36</v>
      </c>
      <c r="B7" s="113" t="s">
        <v>127</v>
      </c>
      <c r="C7" s="123" t="s">
        <v>128</v>
      </c>
      <c r="D7" s="124">
        <v>7.7</v>
      </c>
      <c r="E7" s="125">
        <v>35</v>
      </c>
      <c r="F7" s="125">
        <v>21</v>
      </c>
      <c r="G7" s="124">
        <v>180.18</v>
      </c>
    </row>
    <row r="8" spans="1:17" ht="14.25" hidden="1" customHeight="1">
      <c r="A8" s="112">
        <v>36</v>
      </c>
      <c r="B8" s="113" t="s">
        <v>129</v>
      </c>
      <c r="C8" s="123" t="s">
        <v>130</v>
      </c>
      <c r="D8" s="124">
        <v>4.4000000000000004</v>
      </c>
      <c r="E8" s="125">
        <v>35</v>
      </c>
      <c r="F8" s="125">
        <v>21</v>
      </c>
      <c r="G8" s="124">
        <v>102.96</v>
      </c>
    </row>
    <row r="9" spans="1:17" ht="14.25" hidden="1" customHeight="1">
      <c r="A9" s="112">
        <v>36</v>
      </c>
      <c r="B9" s="113" t="s">
        <v>131</v>
      </c>
      <c r="C9" s="123" t="s">
        <v>132</v>
      </c>
      <c r="D9" s="124">
        <v>96.3</v>
      </c>
      <c r="E9" s="125">
        <v>35</v>
      </c>
      <c r="F9" s="125">
        <v>21</v>
      </c>
      <c r="G9" s="124">
        <v>2253.42</v>
      </c>
    </row>
    <row r="10" spans="1:17" ht="12.95" customHeight="1">
      <c r="A10" s="103">
        <v>22</v>
      </c>
      <c r="B10" s="100" t="str">
        <f>CONCATENATE(B11,"-",B12)</f>
        <v>79CM307A-79CM307Z1</v>
      </c>
      <c r="C10" s="123" t="s">
        <v>133</v>
      </c>
      <c r="D10" s="107">
        <f>+D11+D12</f>
        <v>869.90000000000009</v>
      </c>
      <c r="E10" s="108">
        <v>35</v>
      </c>
      <c r="F10" s="107">
        <v>21</v>
      </c>
      <c r="G10" s="107">
        <f>+A10*D10*(1-0.35)</f>
        <v>12439.570000000002</v>
      </c>
    </row>
    <row r="11" spans="1:17" ht="15.6" hidden="1" customHeight="1">
      <c r="A11" s="112">
        <v>22</v>
      </c>
      <c r="B11" s="113" t="s">
        <v>134</v>
      </c>
      <c r="C11" s="123" t="s">
        <v>135</v>
      </c>
      <c r="D11" s="124">
        <v>709.6</v>
      </c>
      <c r="E11" s="125">
        <v>35</v>
      </c>
      <c r="F11" s="125">
        <v>21</v>
      </c>
      <c r="G11" s="124">
        <v>10147.280000000001</v>
      </c>
      <c r="N11" s="72"/>
      <c r="O11" s="72"/>
      <c r="P11" s="72"/>
      <c r="Q11" s="72"/>
    </row>
    <row r="12" spans="1:17" ht="14.25" hidden="1" customHeight="1">
      <c r="A12" s="112">
        <v>22</v>
      </c>
      <c r="B12" s="113" t="s">
        <v>136</v>
      </c>
      <c r="C12" s="123" t="s">
        <v>137</v>
      </c>
      <c r="D12" s="124">
        <v>160.30000000000001</v>
      </c>
      <c r="E12" s="125">
        <v>35</v>
      </c>
      <c r="F12" s="125">
        <v>21</v>
      </c>
      <c r="G12" s="124">
        <v>2292.29</v>
      </c>
    </row>
    <row r="13" spans="1:17" ht="12.95" customHeight="1">
      <c r="A13" s="103">
        <v>22</v>
      </c>
      <c r="B13" s="100" t="str">
        <f>CONCATENATE(B14,"-",B15,"-",B16,"-",B17)</f>
        <v>73090D-88880C5-88880A3N-88914A5</v>
      </c>
      <c r="C13" s="123" t="s">
        <v>138</v>
      </c>
      <c r="D13" s="126">
        <f>+SUM(D14:D17)</f>
        <v>48.1</v>
      </c>
      <c r="E13" s="107">
        <v>35</v>
      </c>
      <c r="F13" s="107">
        <v>21</v>
      </c>
      <c r="G13" s="107">
        <f>+A13*D13*(1-0.35)</f>
        <v>687.83</v>
      </c>
    </row>
    <row r="14" spans="1:17" ht="15.6" hidden="1" customHeight="1">
      <c r="A14" s="112">
        <v>22</v>
      </c>
      <c r="B14" s="113" t="s">
        <v>139</v>
      </c>
      <c r="C14" s="123" t="s">
        <v>140</v>
      </c>
      <c r="D14" s="124">
        <v>25.1</v>
      </c>
      <c r="E14" s="125">
        <v>35</v>
      </c>
      <c r="F14" s="125">
        <v>21</v>
      </c>
      <c r="G14" s="124">
        <v>358.93</v>
      </c>
    </row>
    <row r="15" spans="1:17" ht="14.25" hidden="1" customHeight="1">
      <c r="A15" s="112">
        <v>22</v>
      </c>
      <c r="B15" s="113" t="s">
        <v>141</v>
      </c>
      <c r="C15" s="123" t="s">
        <v>142</v>
      </c>
      <c r="D15" s="124">
        <v>11.6</v>
      </c>
      <c r="E15" s="125">
        <v>35</v>
      </c>
      <c r="F15" s="125">
        <v>21</v>
      </c>
      <c r="G15" s="124">
        <v>165.88</v>
      </c>
    </row>
    <row r="16" spans="1:17" ht="14.25" hidden="1" customHeight="1">
      <c r="A16" s="112">
        <v>22</v>
      </c>
      <c r="B16" s="113" t="s">
        <v>143</v>
      </c>
      <c r="C16" s="123" t="s">
        <v>144</v>
      </c>
      <c r="D16" s="124">
        <v>7</v>
      </c>
      <c r="E16" s="125">
        <v>35</v>
      </c>
      <c r="F16" s="125">
        <v>21</v>
      </c>
      <c r="G16" s="124">
        <v>100.1</v>
      </c>
    </row>
    <row r="17" spans="1:7" ht="14.25" hidden="1" customHeight="1">
      <c r="A17" s="112">
        <v>22</v>
      </c>
      <c r="B17" s="113" t="s">
        <v>129</v>
      </c>
      <c r="C17" s="123" t="s">
        <v>130</v>
      </c>
      <c r="D17" s="124">
        <v>4.4000000000000004</v>
      </c>
      <c r="E17" s="125">
        <v>35</v>
      </c>
      <c r="F17" s="125">
        <v>21</v>
      </c>
      <c r="G17" s="124">
        <v>62.92</v>
      </c>
    </row>
    <row r="18" spans="1:7" ht="14.25" customHeight="1">
      <c r="A18" s="103">
        <v>2</v>
      </c>
      <c r="B18" s="97" t="str">
        <f>CONCATENATE(B19,"-",B20)</f>
        <v>72590D-72590L2</v>
      </c>
      <c r="C18" s="123" t="s">
        <v>193</v>
      </c>
      <c r="D18" s="107">
        <f>+D19+D20</f>
        <v>175.3</v>
      </c>
      <c r="E18" s="107">
        <v>35</v>
      </c>
      <c r="F18" s="107">
        <v>21</v>
      </c>
      <c r="G18" s="107">
        <f>+A18*D18*(1-0.35)</f>
        <v>227.89000000000001</v>
      </c>
    </row>
    <row r="19" spans="1:7" ht="15.6" hidden="1" customHeight="1">
      <c r="A19" s="112">
        <v>2</v>
      </c>
      <c r="B19" s="114" t="s">
        <v>145</v>
      </c>
      <c r="C19" s="123" t="s">
        <v>146</v>
      </c>
      <c r="D19" s="124">
        <v>160.30000000000001</v>
      </c>
      <c r="E19" s="125">
        <v>35</v>
      </c>
      <c r="F19" s="125">
        <v>21</v>
      </c>
      <c r="G19" s="124">
        <v>208.39</v>
      </c>
    </row>
    <row r="20" spans="1:7" ht="14.25" hidden="1" customHeight="1">
      <c r="A20" s="112">
        <v>2</v>
      </c>
      <c r="B20" s="114" t="s">
        <v>122</v>
      </c>
      <c r="C20" s="123" t="s">
        <v>123</v>
      </c>
      <c r="D20" s="124">
        <v>15</v>
      </c>
      <c r="E20" s="125">
        <v>35</v>
      </c>
      <c r="F20" s="125">
        <v>21</v>
      </c>
      <c r="G20" s="124">
        <v>19.5</v>
      </c>
    </row>
    <row r="21" spans="1:7" ht="12.95" customHeight="1">
      <c r="A21" s="103">
        <v>2</v>
      </c>
      <c r="B21" s="100" t="str">
        <f>CONCATENATE(B22,"-",B23,"-",B24,"-",B25)</f>
        <v>73090D-88880C5-88880A3N-88914A5</v>
      </c>
      <c r="C21" s="123" t="s">
        <v>138</v>
      </c>
      <c r="D21" s="107">
        <f>+D22+D23+D24+D25</f>
        <v>48.1</v>
      </c>
      <c r="E21" s="107">
        <v>35</v>
      </c>
      <c r="F21" s="107">
        <v>21</v>
      </c>
      <c r="G21" s="107">
        <f>+A21*D21*(1-0.35)</f>
        <v>62.53</v>
      </c>
    </row>
    <row r="22" spans="1:7" ht="15.6" hidden="1" customHeight="1">
      <c r="A22" s="112">
        <v>2</v>
      </c>
      <c r="B22" s="114" t="s">
        <v>139</v>
      </c>
      <c r="C22" s="123" t="s">
        <v>140</v>
      </c>
      <c r="D22" s="124">
        <v>25.1</v>
      </c>
      <c r="E22" s="125">
        <v>35</v>
      </c>
      <c r="F22" s="125">
        <v>21</v>
      </c>
      <c r="G22" s="124">
        <v>32.630000000000003</v>
      </c>
    </row>
    <row r="23" spans="1:7" ht="25.35" hidden="1" customHeight="1">
      <c r="A23" s="115">
        <v>2</v>
      </c>
      <c r="B23" s="116" t="s">
        <v>141</v>
      </c>
      <c r="C23" s="127" t="s">
        <v>142</v>
      </c>
      <c r="D23" s="128">
        <v>11.6</v>
      </c>
      <c r="E23" s="129">
        <v>35</v>
      </c>
      <c r="F23" s="129">
        <v>21</v>
      </c>
      <c r="G23" s="128">
        <v>15.08</v>
      </c>
    </row>
    <row r="24" spans="1:7" hidden="1">
      <c r="A24" s="112">
        <v>2</v>
      </c>
      <c r="B24" s="114" t="s">
        <v>143</v>
      </c>
      <c r="C24" s="123" t="s">
        <v>144</v>
      </c>
      <c r="D24" s="124">
        <v>7</v>
      </c>
      <c r="E24" s="125">
        <v>35</v>
      </c>
      <c r="F24" s="125">
        <v>21</v>
      </c>
      <c r="G24" s="124">
        <v>9.1</v>
      </c>
    </row>
    <row r="25" spans="1:7" hidden="1">
      <c r="A25" s="112">
        <v>2</v>
      </c>
      <c r="B25" s="114" t="s">
        <v>129</v>
      </c>
      <c r="C25" s="123" t="s">
        <v>130</v>
      </c>
      <c r="D25" s="124">
        <v>4.4000000000000004</v>
      </c>
      <c r="E25" s="125">
        <v>35</v>
      </c>
      <c r="F25" s="125">
        <v>21</v>
      </c>
      <c r="G25" s="124">
        <v>5.72</v>
      </c>
    </row>
    <row r="26" spans="1:7">
      <c r="A26" s="103">
        <v>2</v>
      </c>
      <c r="B26" s="100" t="str">
        <f>CONCATENATE(B27,"-",B28,"-",B29,"-",B30)</f>
        <v>73091C-88885C3-88914A5-</v>
      </c>
      <c r="C26" s="123" t="s">
        <v>147</v>
      </c>
      <c r="D26" s="107">
        <f>+D27+D28+D29</f>
        <v>58.4</v>
      </c>
      <c r="E26" s="107">
        <v>35</v>
      </c>
      <c r="F26" s="107">
        <v>21</v>
      </c>
      <c r="G26" s="107">
        <f>+A26*D26*(1-0.35)</f>
        <v>75.92</v>
      </c>
    </row>
    <row r="27" spans="1:7" hidden="1">
      <c r="A27" s="112">
        <v>2</v>
      </c>
      <c r="B27" s="114" t="s">
        <v>148</v>
      </c>
      <c r="C27" s="123" t="s">
        <v>149</v>
      </c>
      <c r="D27" s="124">
        <v>45.9</v>
      </c>
      <c r="E27" s="125">
        <v>35</v>
      </c>
      <c r="F27" s="125">
        <v>21</v>
      </c>
      <c r="G27" s="124">
        <v>59.67</v>
      </c>
    </row>
    <row r="28" spans="1:7" hidden="1">
      <c r="A28" s="112">
        <v>2</v>
      </c>
      <c r="B28" s="114" t="s">
        <v>150</v>
      </c>
      <c r="C28" s="123" t="s">
        <v>151</v>
      </c>
      <c r="D28" s="124">
        <v>8.1</v>
      </c>
      <c r="E28" s="125">
        <v>35</v>
      </c>
      <c r="F28" s="125">
        <v>21</v>
      </c>
      <c r="G28" s="124">
        <v>10.53</v>
      </c>
    </row>
    <row r="29" spans="1:7" hidden="1">
      <c r="A29" s="112">
        <v>2</v>
      </c>
      <c r="B29" s="114" t="s">
        <v>129</v>
      </c>
      <c r="C29" s="123" t="s">
        <v>130</v>
      </c>
      <c r="D29" s="124">
        <v>4.4000000000000004</v>
      </c>
      <c r="E29" s="125">
        <v>35</v>
      </c>
      <c r="F29" s="125">
        <v>21</v>
      </c>
      <c r="G29" s="124">
        <v>5.72</v>
      </c>
    </row>
    <row r="30" spans="1:7">
      <c r="A30" s="112"/>
      <c r="B30" s="114"/>
      <c r="C30" s="123"/>
      <c r="D30" s="124"/>
      <c r="E30" s="125"/>
      <c r="F30" s="125"/>
    </row>
    <row r="31" spans="1:7">
      <c r="A31" s="103"/>
      <c r="B31" s="97"/>
      <c r="C31" s="123" t="s">
        <v>152</v>
      </c>
      <c r="D31" s="126"/>
      <c r="E31" s="107"/>
      <c r="F31" s="107"/>
      <c r="G31" s="126"/>
    </row>
    <row r="32" spans="1:7" ht="39" customHeight="1">
      <c r="A32" s="103">
        <v>1</v>
      </c>
      <c r="B32" s="100" t="str">
        <f>CONCATENATE(B33,"-",B34,"-",B35,"-",B36,"-",B37,"-",B38,"-",B39,"-",B40,"-",B41)</f>
        <v>72591D-72590L2-79CM407-73091G-88885G3-88914A5-73091C-88885C3-88914A5</v>
      </c>
      <c r="C32" s="123" t="s">
        <v>153</v>
      </c>
      <c r="D32" s="126">
        <f>+SUM(D33:D41)</f>
        <v>2883.2000000000003</v>
      </c>
      <c r="E32" s="107">
        <v>35</v>
      </c>
      <c r="F32" s="107">
        <v>21</v>
      </c>
      <c r="G32" s="107">
        <f>+A32*D32*(1-0.35)</f>
        <v>1874.0800000000002</v>
      </c>
    </row>
    <row r="33" spans="1:7" hidden="1">
      <c r="A33" s="112">
        <v>1</v>
      </c>
      <c r="B33" s="114" t="s">
        <v>154</v>
      </c>
      <c r="C33" s="123" t="s">
        <v>155</v>
      </c>
      <c r="D33" s="124">
        <v>229</v>
      </c>
      <c r="E33" s="125">
        <v>35</v>
      </c>
      <c r="F33" s="125">
        <v>21</v>
      </c>
      <c r="G33" s="124">
        <v>148.85</v>
      </c>
    </row>
    <row r="34" spans="1:7" hidden="1">
      <c r="A34" s="112">
        <v>1</v>
      </c>
      <c r="B34" s="114" t="s">
        <v>122</v>
      </c>
      <c r="C34" s="123" t="s">
        <v>123</v>
      </c>
      <c r="D34" s="124">
        <v>15</v>
      </c>
      <c r="E34" s="125">
        <v>35</v>
      </c>
      <c r="F34" s="125">
        <v>21</v>
      </c>
      <c r="G34" s="124">
        <v>9.75</v>
      </c>
    </row>
    <row r="35" spans="1:7" hidden="1">
      <c r="A35" s="112">
        <v>1</v>
      </c>
      <c r="B35" s="114" t="s">
        <v>156</v>
      </c>
      <c r="C35" s="123" t="s">
        <v>157</v>
      </c>
      <c r="D35" s="124">
        <v>2517.9</v>
      </c>
      <c r="E35" s="125">
        <v>35</v>
      </c>
      <c r="F35" s="125">
        <v>21</v>
      </c>
      <c r="G35" s="124">
        <v>1636.64</v>
      </c>
    </row>
    <row r="36" spans="1:7" hidden="1">
      <c r="A36" s="112">
        <v>1</v>
      </c>
      <c r="B36" s="114" t="s">
        <v>158</v>
      </c>
      <c r="C36" s="123" t="s">
        <v>159</v>
      </c>
      <c r="D36" s="124">
        <v>50.4</v>
      </c>
      <c r="E36" s="125">
        <v>35</v>
      </c>
      <c r="F36" s="125">
        <v>21</v>
      </c>
      <c r="G36" s="124">
        <v>32.76</v>
      </c>
    </row>
    <row r="37" spans="1:7" hidden="1">
      <c r="A37" s="112">
        <v>1</v>
      </c>
      <c r="B37" s="114" t="s">
        <v>160</v>
      </c>
      <c r="C37" s="123" t="s">
        <v>161</v>
      </c>
      <c r="D37" s="124">
        <v>8.1</v>
      </c>
      <c r="E37" s="125">
        <v>35</v>
      </c>
      <c r="F37" s="125">
        <v>21</v>
      </c>
      <c r="G37" s="124">
        <v>5.27</v>
      </c>
    </row>
    <row r="38" spans="1:7" hidden="1">
      <c r="A38" s="112">
        <v>1</v>
      </c>
      <c r="B38" s="114" t="s">
        <v>129</v>
      </c>
      <c r="C38" s="123" t="s">
        <v>130</v>
      </c>
      <c r="D38" s="124">
        <v>4.4000000000000004</v>
      </c>
      <c r="E38" s="125">
        <v>35</v>
      </c>
      <c r="F38" s="125">
        <v>21</v>
      </c>
      <c r="G38" s="124">
        <v>2.86</v>
      </c>
    </row>
    <row r="39" spans="1:7" hidden="1">
      <c r="A39" s="112">
        <v>1</v>
      </c>
      <c r="B39" s="114" t="s">
        <v>148</v>
      </c>
      <c r="C39" s="123" t="s">
        <v>149</v>
      </c>
      <c r="D39" s="124">
        <v>45.9</v>
      </c>
      <c r="E39" s="125">
        <v>35</v>
      </c>
      <c r="F39" s="125">
        <v>21</v>
      </c>
      <c r="G39" s="124">
        <v>29.84</v>
      </c>
    </row>
    <row r="40" spans="1:7" hidden="1">
      <c r="A40" s="112">
        <v>1</v>
      </c>
      <c r="B40" s="114" t="s">
        <v>150</v>
      </c>
      <c r="C40" s="123" t="s">
        <v>151</v>
      </c>
      <c r="D40" s="124">
        <v>8.1</v>
      </c>
      <c r="E40" s="125">
        <v>35</v>
      </c>
      <c r="F40" s="125">
        <v>21</v>
      </c>
      <c r="G40" s="124">
        <v>5.27</v>
      </c>
    </row>
    <row r="41" spans="1:7" hidden="1">
      <c r="A41" s="112">
        <v>1</v>
      </c>
      <c r="B41" s="114" t="s">
        <v>129</v>
      </c>
      <c r="C41" s="123" t="s">
        <v>130</v>
      </c>
      <c r="D41" s="124">
        <v>4.4000000000000004</v>
      </c>
      <c r="E41" s="125">
        <v>35</v>
      </c>
      <c r="F41" s="125">
        <v>21</v>
      </c>
      <c r="G41" s="124">
        <v>2.86</v>
      </c>
    </row>
    <row r="42" spans="1:7">
      <c r="A42" s="103">
        <v>4</v>
      </c>
      <c r="B42" s="97" t="str">
        <f>CONCATENATE(B43,"-",B44)</f>
        <v>79CM307A-79CM307Z1</v>
      </c>
      <c r="C42" s="123" t="s">
        <v>162</v>
      </c>
      <c r="D42" s="126">
        <f>+SUM(D43:D44)</f>
        <v>869.90000000000009</v>
      </c>
      <c r="E42" s="107">
        <v>35</v>
      </c>
      <c r="F42" s="107">
        <v>21</v>
      </c>
      <c r="G42" s="107">
        <f>+A42*D42*(1-0.35)</f>
        <v>2261.7400000000002</v>
      </c>
    </row>
    <row r="43" spans="1:7" hidden="1">
      <c r="A43" s="112">
        <v>4</v>
      </c>
      <c r="B43" s="114" t="s">
        <v>134</v>
      </c>
      <c r="C43" s="123" t="s">
        <v>135</v>
      </c>
      <c r="D43" s="124">
        <v>709.6</v>
      </c>
      <c r="E43" s="125">
        <v>35</v>
      </c>
      <c r="F43" s="125">
        <v>21</v>
      </c>
      <c r="G43" s="124">
        <f>+A43*D43*(1-0.35)</f>
        <v>1844.96</v>
      </c>
    </row>
    <row r="44" spans="1:7" hidden="1">
      <c r="A44" s="112">
        <v>4</v>
      </c>
      <c r="B44" s="114" t="s">
        <v>136</v>
      </c>
      <c r="C44" s="123" t="s">
        <v>137</v>
      </c>
      <c r="D44" s="124">
        <v>160.30000000000001</v>
      </c>
      <c r="E44" s="125">
        <v>35</v>
      </c>
      <c r="F44" s="125">
        <v>21</v>
      </c>
      <c r="G44" s="124">
        <f>+A44*D44*(1-0.35)</f>
        <v>416.78000000000003</v>
      </c>
    </row>
    <row r="45" spans="1:7" ht="25.5">
      <c r="A45" s="103">
        <v>1</v>
      </c>
      <c r="B45" s="100" t="str">
        <f>CONCATENATE(B46,"-",B47,"-",B48,"-",B49,"-",B50,"-",B51,"-",B52)</f>
        <v>72800A-79SW410-72642D-88885H3-88914A5-88915A5-89954R6</v>
      </c>
      <c r="C45" s="123" t="s">
        <v>163</v>
      </c>
      <c r="D45" s="126">
        <f>+SUM(D46:D52)</f>
        <v>2738.4</v>
      </c>
      <c r="E45" s="107">
        <v>35</v>
      </c>
      <c r="F45" s="107">
        <v>21</v>
      </c>
      <c r="G45" s="107">
        <f>+A45*D45*(1-0.35)</f>
        <v>1779.96</v>
      </c>
    </row>
    <row r="46" spans="1:7" hidden="1">
      <c r="A46" s="112">
        <v>1</v>
      </c>
      <c r="B46" s="114" t="s">
        <v>164</v>
      </c>
      <c r="C46" s="123" t="s">
        <v>165</v>
      </c>
      <c r="D46" s="124">
        <v>1259</v>
      </c>
      <c r="E46" s="125">
        <v>35</v>
      </c>
      <c r="F46" s="125">
        <v>21</v>
      </c>
      <c r="G46" s="124">
        <v>818.35</v>
      </c>
    </row>
    <row r="47" spans="1:7" hidden="1">
      <c r="A47" s="112">
        <v>1</v>
      </c>
      <c r="B47" s="114" t="s">
        <v>166</v>
      </c>
      <c r="C47" s="123" t="s">
        <v>167</v>
      </c>
      <c r="D47" s="124">
        <v>572.29999999999995</v>
      </c>
      <c r="E47" s="125">
        <v>35</v>
      </c>
      <c r="F47" s="125">
        <v>21</v>
      </c>
      <c r="G47" s="124">
        <v>372</v>
      </c>
    </row>
    <row r="48" spans="1:7" hidden="1">
      <c r="A48" s="117">
        <v>1</v>
      </c>
      <c r="B48" s="118" t="s">
        <v>168</v>
      </c>
      <c r="C48" s="137" t="s">
        <v>169</v>
      </c>
      <c r="D48" s="130">
        <v>110</v>
      </c>
      <c r="E48" s="131">
        <v>35</v>
      </c>
      <c r="F48" s="131">
        <v>21</v>
      </c>
      <c r="G48" s="130">
        <v>71.5</v>
      </c>
    </row>
    <row r="49" spans="1:7" hidden="1">
      <c r="A49" s="119">
        <v>1</v>
      </c>
      <c r="B49" s="120" t="s">
        <v>170</v>
      </c>
      <c r="C49" s="138" t="s">
        <v>171</v>
      </c>
      <c r="D49" s="132">
        <v>5.4</v>
      </c>
      <c r="E49" s="133">
        <v>35</v>
      </c>
      <c r="F49" s="133">
        <v>21</v>
      </c>
      <c r="G49" s="132">
        <v>3.51</v>
      </c>
    </row>
    <row r="50" spans="1:7" hidden="1">
      <c r="A50" s="112">
        <v>1</v>
      </c>
      <c r="B50" s="114" t="s">
        <v>129</v>
      </c>
      <c r="C50" s="123" t="s">
        <v>130</v>
      </c>
      <c r="D50" s="124">
        <v>4.4000000000000004</v>
      </c>
      <c r="E50" s="125">
        <v>35</v>
      </c>
      <c r="F50" s="125">
        <v>21</v>
      </c>
      <c r="G50" s="124">
        <v>2.86</v>
      </c>
    </row>
    <row r="51" spans="1:7" hidden="1">
      <c r="A51" s="112">
        <v>1</v>
      </c>
      <c r="B51" s="114" t="s">
        <v>172</v>
      </c>
      <c r="C51" s="123" t="s">
        <v>173</v>
      </c>
      <c r="D51" s="124">
        <v>9</v>
      </c>
      <c r="E51" s="125">
        <v>35</v>
      </c>
      <c r="F51" s="125">
        <v>21</v>
      </c>
      <c r="G51" s="124">
        <v>5.85</v>
      </c>
    </row>
    <row r="52" spans="1:7" hidden="1">
      <c r="A52" s="112">
        <v>1</v>
      </c>
      <c r="B52" s="114" t="s">
        <v>174</v>
      </c>
      <c r="C52" s="123" t="s">
        <v>175</v>
      </c>
      <c r="D52" s="124">
        <v>778.3</v>
      </c>
      <c r="E52" s="125">
        <v>35</v>
      </c>
      <c r="F52" s="125">
        <v>21</v>
      </c>
      <c r="G52" s="124">
        <v>505.9</v>
      </c>
    </row>
    <row r="53" spans="1:7">
      <c r="A53" s="112">
        <v>1</v>
      </c>
      <c r="B53" s="121">
        <v>4</v>
      </c>
      <c r="C53" s="123" t="s">
        <v>176</v>
      </c>
      <c r="D53" s="124">
        <v>1100</v>
      </c>
      <c r="E53" s="109"/>
      <c r="F53" s="125">
        <v>21</v>
      </c>
      <c r="G53" s="124">
        <v>1100</v>
      </c>
    </row>
    <row r="54" spans="1:7">
      <c r="A54" s="105"/>
      <c r="B54" s="100"/>
      <c r="C54" s="123" t="s">
        <v>177</v>
      </c>
      <c r="D54" s="134"/>
      <c r="E54" s="109"/>
      <c r="F54" s="109"/>
    </row>
    <row r="55" spans="1:7">
      <c r="A55" s="122">
        <v>1085</v>
      </c>
      <c r="B55" s="121">
        <v>16</v>
      </c>
      <c r="C55" s="123" t="s">
        <v>178</v>
      </c>
      <c r="D55" s="124">
        <v>1.4</v>
      </c>
      <c r="E55" s="107"/>
      <c r="F55" s="125">
        <v>21</v>
      </c>
      <c r="G55" s="124">
        <v>1519</v>
      </c>
    </row>
    <row r="56" spans="1:7">
      <c r="A56" s="112">
        <v>460</v>
      </c>
      <c r="B56" s="121">
        <v>18</v>
      </c>
      <c r="C56" s="123" t="s">
        <v>179</v>
      </c>
      <c r="D56" s="124">
        <v>1.4</v>
      </c>
      <c r="E56" s="107"/>
      <c r="F56" s="125">
        <v>21</v>
      </c>
      <c r="G56" s="124">
        <v>644</v>
      </c>
    </row>
    <row r="57" spans="1:7">
      <c r="A57" s="112">
        <v>460</v>
      </c>
      <c r="B57" s="121">
        <v>17</v>
      </c>
      <c r="C57" s="123" t="s">
        <v>180</v>
      </c>
      <c r="D57" s="124">
        <v>1.2</v>
      </c>
      <c r="E57" s="107"/>
      <c r="F57" s="125">
        <v>21</v>
      </c>
      <c r="G57" s="124">
        <v>552</v>
      </c>
    </row>
    <row r="58" spans="1:7">
      <c r="A58" s="112">
        <v>1</v>
      </c>
      <c r="B58" s="121">
        <v>5</v>
      </c>
      <c r="C58" s="123" t="s">
        <v>181</v>
      </c>
      <c r="D58" s="124">
        <v>30</v>
      </c>
      <c r="E58" s="107"/>
      <c r="F58" s="125">
        <v>21</v>
      </c>
      <c r="G58" s="124">
        <v>30</v>
      </c>
    </row>
    <row r="59" spans="1:7">
      <c r="A59" s="112">
        <v>1</v>
      </c>
      <c r="B59" s="114" t="s">
        <v>182</v>
      </c>
      <c r="C59" s="123" t="s">
        <v>183</v>
      </c>
      <c r="D59" s="124">
        <v>6240</v>
      </c>
      <c r="E59" s="109"/>
      <c r="F59" s="125">
        <v>21</v>
      </c>
      <c r="G59" s="124">
        <v>6240</v>
      </c>
    </row>
    <row r="60" spans="1:7">
      <c r="A60" s="105"/>
      <c r="B60" s="100"/>
      <c r="C60" s="98" t="s">
        <v>184</v>
      </c>
      <c r="D60" s="109"/>
      <c r="E60" s="109"/>
      <c r="F60" s="109"/>
    </row>
    <row r="61" spans="1:7">
      <c r="A61" s="103"/>
      <c r="B61" s="97"/>
      <c r="C61" s="98" t="s">
        <v>185</v>
      </c>
      <c r="D61" s="107"/>
      <c r="E61" s="107"/>
      <c r="F61" s="107"/>
      <c r="G61" s="107"/>
    </row>
    <row r="62" spans="1:7">
      <c r="A62" s="105"/>
      <c r="B62" s="100"/>
      <c r="C62" s="98" t="s">
        <v>186</v>
      </c>
      <c r="D62" s="109"/>
      <c r="E62" s="109"/>
      <c r="F62" s="109"/>
      <c r="G62" s="109"/>
    </row>
    <row r="63" spans="1:7">
      <c r="A63" s="105"/>
      <c r="B63" s="100"/>
      <c r="C63" s="101" t="s">
        <v>187</v>
      </c>
      <c r="D63" s="109"/>
      <c r="E63" s="109"/>
      <c r="F63" s="109"/>
      <c r="G63" s="109"/>
    </row>
    <row r="64" spans="1:7">
      <c r="A64" s="103"/>
      <c r="B64" s="97"/>
      <c r="C64" s="98" t="s">
        <v>188</v>
      </c>
      <c r="D64" s="107"/>
      <c r="E64" s="107"/>
      <c r="F64" s="107"/>
      <c r="G64" s="107"/>
    </row>
    <row r="65" spans="1:7">
      <c r="A65" s="103"/>
      <c r="B65" s="97"/>
      <c r="C65" s="98" t="s">
        <v>189</v>
      </c>
      <c r="D65" s="107"/>
      <c r="E65" s="107"/>
      <c r="F65" s="107"/>
      <c r="G65" s="107"/>
    </row>
    <row r="66" spans="1:7">
      <c r="A66" s="103"/>
      <c r="B66" s="97"/>
      <c r="C66" s="98" t="s">
        <v>190</v>
      </c>
      <c r="D66" s="107"/>
      <c r="E66" s="107"/>
      <c r="F66" s="107"/>
      <c r="G66" s="107"/>
    </row>
    <row r="67" spans="1:7">
      <c r="A67" s="103"/>
      <c r="B67" s="97"/>
      <c r="C67" s="98" t="s">
        <v>191</v>
      </c>
      <c r="D67" s="107"/>
      <c r="E67" s="107"/>
      <c r="F67" s="107"/>
      <c r="G67" s="107"/>
    </row>
    <row r="68" spans="1:7">
      <c r="A68" s="106"/>
      <c r="B68" s="102"/>
      <c r="C68" s="99" t="s">
        <v>192</v>
      </c>
      <c r="D68" s="110"/>
      <c r="E68" s="110"/>
      <c r="F68" s="110"/>
    </row>
    <row r="69" spans="1:7" ht="15">
      <c r="G69" s="111">
        <f>SUM(G2:G67)</f>
        <v>61327.389999999978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tabSelected="1" workbookViewId="0">
      <selection activeCell="D30" sqref="D30"/>
    </sheetView>
  </sheetViews>
  <sheetFormatPr defaultRowHeight="15"/>
  <cols>
    <col min="1" max="3" width="33.140625" customWidth="1"/>
    <col min="4" max="4" width="42.85546875" customWidth="1"/>
    <col min="5" max="5" width="11.140625" bestFit="1" customWidth="1"/>
    <col min="6" max="6" width="7.7109375" bestFit="1" customWidth="1"/>
    <col min="7" max="7" width="12.28515625" bestFit="1" customWidth="1"/>
    <col min="9" max="14" width="0" hidden="1" customWidth="1"/>
    <col min="15" max="15" width="11" hidden="1" customWidth="1"/>
    <col min="16" max="17" width="0" hidden="1" customWidth="1"/>
  </cols>
  <sheetData>
    <row r="1" spans="1:15">
      <c r="A1" s="170" t="s">
        <v>209</v>
      </c>
    </row>
    <row r="3" spans="1:15">
      <c r="A3" s="135" t="s">
        <v>202</v>
      </c>
      <c r="B3" s="149" t="s">
        <v>205</v>
      </c>
      <c r="C3" s="135" t="s">
        <v>206</v>
      </c>
      <c r="D3" s="149" t="s">
        <v>203</v>
      </c>
      <c r="E3" s="139" t="s">
        <v>204</v>
      </c>
      <c r="F3" s="139" t="s">
        <v>10</v>
      </c>
      <c r="G3" s="139" t="s">
        <v>27</v>
      </c>
    </row>
    <row r="4" spans="1:15">
      <c r="A4" s="145">
        <v>22</v>
      </c>
      <c r="B4" s="7" t="s">
        <v>194</v>
      </c>
      <c r="C4" s="162">
        <v>71014312</v>
      </c>
      <c r="D4" s="152" t="s">
        <v>119</v>
      </c>
      <c r="E4" s="153"/>
      <c r="F4" s="154"/>
      <c r="G4" s="153"/>
      <c r="I4">
        <f>+E4*(1-0.35)</f>
        <v>0</v>
      </c>
      <c r="J4">
        <f t="shared" ref="J4:J10" si="0">+A4*I4</f>
        <v>0</v>
      </c>
      <c r="M4">
        <v>0.35</v>
      </c>
      <c r="N4" s="143">
        <f>E4*1.21</f>
        <v>0</v>
      </c>
      <c r="O4" s="143">
        <f>A4*E4</f>
        <v>0</v>
      </c>
    </row>
    <row r="5" spans="1:15">
      <c r="A5" s="145">
        <v>36</v>
      </c>
      <c r="B5" s="7" t="s">
        <v>195</v>
      </c>
      <c r="C5" s="162">
        <v>71014007</v>
      </c>
      <c r="D5" s="152" t="s">
        <v>124</v>
      </c>
      <c r="E5" s="155"/>
      <c r="F5" s="154"/>
      <c r="G5" s="153"/>
      <c r="I5">
        <v>143.39000000000001</v>
      </c>
      <c r="J5">
        <f t="shared" si="0"/>
        <v>5162.0400000000009</v>
      </c>
    </row>
    <row r="6" spans="1:15">
      <c r="A6" s="145">
        <v>22</v>
      </c>
      <c r="B6" s="7" t="s">
        <v>196</v>
      </c>
      <c r="C6" s="162">
        <v>71006597</v>
      </c>
      <c r="D6" s="152" t="s">
        <v>133</v>
      </c>
      <c r="E6" s="153"/>
      <c r="F6" s="154"/>
      <c r="G6" s="153"/>
      <c r="I6">
        <v>565.43500000000006</v>
      </c>
      <c r="J6">
        <f t="shared" si="0"/>
        <v>12439.570000000002</v>
      </c>
    </row>
    <row r="7" spans="1:15">
      <c r="A7" s="146">
        <v>22</v>
      </c>
      <c r="B7" s="144" t="s">
        <v>197</v>
      </c>
      <c r="C7" s="163">
        <v>71003808</v>
      </c>
      <c r="D7" s="152" t="s">
        <v>138</v>
      </c>
      <c r="E7" s="155"/>
      <c r="F7" s="154"/>
      <c r="G7" s="153"/>
      <c r="I7">
        <v>31.265000000000001</v>
      </c>
      <c r="J7">
        <f t="shared" si="0"/>
        <v>687.83</v>
      </c>
    </row>
    <row r="8" spans="1:15">
      <c r="A8" s="145">
        <v>2</v>
      </c>
      <c r="B8" s="7" t="s">
        <v>198</v>
      </c>
      <c r="C8" s="162">
        <v>71014574</v>
      </c>
      <c r="D8" s="152" t="s">
        <v>193</v>
      </c>
      <c r="E8" s="153"/>
      <c r="F8" s="154"/>
      <c r="G8" s="153"/>
      <c r="I8">
        <v>113.94500000000001</v>
      </c>
      <c r="J8">
        <f t="shared" si="0"/>
        <v>227.89000000000001</v>
      </c>
    </row>
    <row r="9" spans="1:15">
      <c r="A9" s="146">
        <v>2</v>
      </c>
      <c r="B9" s="144" t="s">
        <v>197</v>
      </c>
      <c r="C9" s="163">
        <v>71003808</v>
      </c>
      <c r="D9" s="152" t="s">
        <v>138</v>
      </c>
      <c r="E9" s="153"/>
      <c r="F9" s="154"/>
      <c r="G9" s="153"/>
      <c r="I9">
        <v>31.265000000000001</v>
      </c>
      <c r="J9">
        <f t="shared" si="0"/>
        <v>62.53</v>
      </c>
    </row>
    <row r="10" spans="1:15">
      <c r="A10" s="145">
        <v>2</v>
      </c>
      <c r="B10" s="7" t="s">
        <v>199</v>
      </c>
      <c r="C10" s="162">
        <v>71014582</v>
      </c>
      <c r="D10" s="152" t="s">
        <v>147</v>
      </c>
      <c r="E10" s="153"/>
      <c r="F10" s="154"/>
      <c r="G10" s="153"/>
      <c r="I10">
        <v>37.96</v>
      </c>
      <c r="J10">
        <f t="shared" si="0"/>
        <v>75.92</v>
      </c>
    </row>
    <row r="11" spans="1:15">
      <c r="A11" s="147"/>
      <c r="B11" s="166"/>
      <c r="C11" s="164"/>
      <c r="D11" s="156" t="s">
        <v>152</v>
      </c>
      <c r="E11" s="155"/>
      <c r="F11" s="154"/>
      <c r="G11" s="155"/>
    </row>
    <row r="12" spans="1:15">
      <c r="A12" s="145">
        <v>1</v>
      </c>
      <c r="B12" s="7" t="s">
        <v>200</v>
      </c>
      <c r="C12" s="162">
        <v>71014508</v>
      </c>
      <c r="D12" s="152" t="s">
        <v>153</v>
      </c>
      <c r="E12" s="155"/>
      <c r="F12" s="154"/>
      <c r="G12" s="153"/>
      <c r="I12">
        <v>1874.0800000000002</v>
      </c>
      <c r="J12">
        <f>+A12*I12</f>
        <v>1874.0800000000002</v>
      </c>
    </row>
    <row r="13" spans="1:15">
      <c r="A13" s="145">
        <v>4</v>
      </c>
      <c r="B13" s="7" t="s">
        <v>196</v>
      </c>
      <c r="C13" s="162">
        <v>71014508</v>
      </c>
      <c r="D13" s="152" t="s">
        <v>162</v>
      </c>
      <c r="E13" s="155"/>
      <c r="F13" s="154"/>
      <c r="G13" s="153"/>
      <c r="I13">
        <v>565.43500000000006</v>
      </c>
      <c r="J13">
        <f>+A13*I13</f>
        <v>2261.7400000000002</v>
      </c>
    </row>
    <row r="14" spans="1:15">
      <c r="A14" s="145">
        <v>1</v>
      </c>
      <c r="B14" s="7" t="s">
        <v>201</v>
      </c>
      <c r="C14" s="162">
        <v>71014508</v>
      </c>
      <c r="D14" s="152" t="s">
        <v>163</v>
      </c>
      <c r="E14" s="155"/>
      <c r="F14" s="154"/>
      <c r="G14" s="153"/>
      <c r="I14">
        <v>1779.96</v>
      </c>
      <c r="J14">
        <f>+A14*I14</f>
        <v>1779.96</v>
      </c>
    </row>
    <row r="15" spans="1:15">
      <c r="A15" s="145">
        <v>1</v>
      </c>
      <c r="B15" s="167">
        <v>4</v>
      </c>
      <c r="C15" s="162">
        <v>901000583</v>
      </c>
      <c r="D15" s="152" t="s">
        <v>176</v>
      </c>
      <c r="E15" s="157"/>
      <c r="F15" s="158"/>
      <c r="G15" s="157"/>
    </row>
    <row r="16" spans="1:15">
      <c r="A16" s="148"/>
      <c r="B16" s="168"/>
      <c r="C16" s="165"/>
      <c r="D16" s="156" t="s">
        <v>177</v>
      </c>
      <c r="E16" s="159"/>
      <c r="F16" s="160"/>
      <c r="G16" s="161"/>
    </row>
    <row r="17" spans="1:7">
      <c r="A17" s="145">
        <v>1085</v>
      </c>
      <c r="B17" s="167">
        <v>16</v>
      </c>
      <c r="C17" s="162">
        <v>71004809</v>
      </c>
      <c r="D17" s="152" t="s">
        <v>178</v>
      </c>
      <c r="E17" s="157"/>
      <c r="F17" s="158"/>
      <c r="G17" s="157"/>
    </row>
    <row r="18" spans="1:7">
      <c r="A18" s="146">
        <v>460</v>
      </c>
      <c r="B18" s="167">
        <v>18</v>
      </c>
      <c r="C18" s="163">
        <v>71000498</v>
      </c>
      <c r="D18" s="152" t="s">
        <v>210</v>
      </c>
      <c r="E18" s="157"/>
      <c r="F18" s="158"/>
      <c r="G18" s="157"/>
    </row>
    <row r="19" spans="1:7">
      <c r="A19" s="146">
        <v>460</v>
      </c>
      <c r="B19" s="167">
        <v>17</v>
      </c>
      <c r="C19" s="163">
        <v>71011640</v>
      </c>
      <c r="D19" s="152" t="s">
        <v>180</v>
      </c>
      <c r="E19" s="157"/>
      <c r="F19" s="158"/>
      <c r="G19" s="157"/>
    </row>
    <row r="20" spans="1:7">
      <c r="A20" s="146">
        <v>1</v>
      </c>
      <c r="B20" s="167">
        <v>5</v>
      </c>
      <c r="C20" s="163">
        <v>71007780</v>
      </c>
      <c r="D20" s="152" t="s">
        <v>207</v>
      </c>
      <c r="E20" s="157"/>
      <c r="F20" s="158"/>
      <c r="G20" s="157"/>
    </row>
    <row r="21" spans="1:7">
      <c r="A21" s="145">
        <v>1</v>
      </c>
      <c r="B21" s="169" t="s">
        <v>182</v>
      </c>
      <c r="C21" s="162">
        <v>901000583</v>
      </c>
      <c r="D21" s="152" t="s">
        <v>183</v>
      </c>
      <c r="E21" s="157"/>
      <c r="F21" s="158"/>
      <c r="G21" s="157"/>
    </row>
    <row r="22" spans="1:7">
      <c r="F22" s="150" t="s">
        <v>11</v>
      </c>
      <c r="G22" s="151">
        <f>SUM(G4:G21)</f>
        <v>0</v>
      </c>
    </row>
    <row r="23" spans="1:7">
      <c r="F23" s="140" t="s">
        <v>10</v>
      </c>
      <c r="G23" s="142">
        <f>+G22*0.21</f>
        <v>0</v>
      </c>
    </row>
    <row r="24" spans="1:7">
      <c r="F24" s="140" t="s">
        <v>93</v>
      </c>
      <c r="G24" s="141">
        <f>+G23+G22</f>
        <v>0</v>
      </c>
    </row>
    <row r="27" spans="1:7">
      <c r="A27" t="s">
        <v>208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Full1</vt:lpstr>
      <vt:lpstr>Table 3</vt:lpstr>
      <vt:lpstr>Detall</vt:lpstr>
      <vt:lpstr>Full3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Vila Ferrer</dc:creator>
  <cp:lastModifiedBy>Garcia Torres, Montserrat</cp:lastModifiedBy>
  <dcterms:created xsi:type="dcterms:W3CDTF">2025-02-19T12:40:55Z</dcterms:created>
  <dcterms:modified xsi:type="dcterms:W3CDTF">2026-06-19T12:12:12Z</dcterms:modified>
</cp:coreProperties>
</file>